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24226"/>
  <mc:AlternateContent xmlns:mc="http://schemas.openxmlformats.org/markup-compatibility/2006">
    <mc:Choice Requires="x15">
      <x15ac:absPath xmlns:x15ac="http://schemas.microsoft.com/office/spreadsheetml/2010/11/ac" url="C:\Users\Hernando Mantilla\Desktop\SENA 2026\7. JULIO 2026\GC\Obligacion 1\2. AVICOLA ELSIDA\SUBIR A DRIVE Luis Fdo Garcia Duque\"/>
    </mc:Choice>
  </mc:AlternateContent>
  <xr:revisionPtr revIDLastSave="0" documentId="13_ncr:1_{2A74C769-A367-41C8-857E-67B617FC5DE5}" xr6:coauthVersionLast="47" xr6:coauthVersionMax="47" xr10:uidLastSave="{00000000-0000-0000-0000-000000000000}"/>
  <bookViews>
    <workbookView xWindow="-120" yWindow="-120" windowWidth="20730" windowHeight="11160" tabRatio="958" firstSheet="1" activeTab="1" xr2:uid="{00000000-000D-0000-FFFF-FFFF00000000}"/>
  </bookViews>
  <sheets>
    <sheet name="Formulario" sheetId="16" state="hidden" r:id="rId1"/>
    <sheet name="LEAN CANVAS " sheetId="11" r:id="rId2"/>
    <sheet name="1- PROBLEMA Y O NECESIDAD" sheetId="9" r:id="rId3"/>
    <sheet name="2- QUIEN ES EL PROTAGONISTA" sheetId="2" r:id="rId4"/>
    <sheet name="3- PROPUESTA UNICA DE VALOR" sheetId="3" r:id="rId5"/>
    <sheet name="4- VENTAJA DIFERENCIAL" sheetId="5" r:id="rId6"/>
    <sheet name="5- CUAL ES MI SOLUCIÓN" sheetId="8" r:id="rId7"/>
    <sheet name="6- CANALES" sheetId="4" r:id="rId8"/>
    <sheet name="7- ESTRUCTURA DE COSTOS" sheetId="10" r:id="rId9"/>
    <sheet name="8- FUENTES DE INGRESOS" sheetId="6" r:id="rId10"/>
    <sheet name="9- METRICAS CLAVE" sheetId="7" r:id="rId11"/>
    <sheet name="OBSERVACIONES ASESOR" sheetId="12" r:id="rId12"/>
    <sheet name="Hoja2" sheetId="27" r:id="rId13"/>
    <sheet name="CONSOLIDADO FINAL" sheetId="25" state="hidden" r:id="rId14"/>
    <sheet name="Hoja1" sheetId="26" state="hidden" r:id="rId15"/>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E24" i="4" l="1"/>
  <c r="J40" i="7"/>
  <c r="N40" i="7"/>
  <c r="R40" i="7"/>
  <c r="V40" i="7"/>
  <c r="Z40" i="7"/>
  <c r="AD40" i="7"/>
  <c r="AH40" i="7"/>
  <c r="AL40" i="7"/>
  <c r="B9" i="11"/>
  <c r="G36" i="10"/>
  <c r="F25" i="11" s="1"/>
  <c r="M25" i="10"/>
  <c r="F24" i="11" s="1"/>
  <c r="G25" i="10"/>
  <c r="F23" i="11" s="1"/>
  <c r="B7" i="12"/>
  <c r="B6" i="12"/>
  <c r="A6" i="12"/>
  <c r="B5" i="12"/>
  <c r="A5" i="12"/>
  <c r="B4" i="12"/>
  <c r="A4" i="12"/>
  <c r="B3" i="12"/>
  <c r="A3" i="12"/>
  <c r="B2" i="12"/>
  <c r="F8" i="11"/>
  <c r="J8" i="11"/>
  <c r="B16" i="11"/>
  <c r="A10" i="12"/>
  <c r="B9" i="12"/>
  <c r="A9" i="12"/>
  <c r="A8" i="12"/>
  <c r="A7" i="12"/>
  <c r="M23" i="11"/>
  <c r="N21" i="11"/>
  <c r="N20" i="11"/>
  <c r="N19" i="11"/>
  <c r="N18" i="11"/>
  <c r="N17" i="11"/>
  <c r="N16" i="11"/>
  <c r="O8" i="11"/>
  <c r="F9" i="11"/>
  <c r="J9" i="11"/>
  <c r="O16" i="11"/>
  <c r="O15" i="11"/>
  <c r="B8" i="11"/>
  <c r="M22" i="11"/>
  <c r="B22" i="11"/>
  <c r="N15" i="11"/>
  <c r="F16" i="11"/>
  <c r="F15" i="11"/>
  <c r="O9" i="11"/>
  <c r="N9" i="11"/>
  <c r="N8" i="11"/>
  <c r="F30" i="11" l="1"/>
  <c r="J42" i="7"/>
  <c r="M34" i="10"/>
</calcChain>
</file>

<file path=xl/sharedStrings.xml><?xml version="1.0" encoding="utf-8"?>
<sst xmlns="http://schemas.openxmlformats.org/spreadsheetml/2006/main" count="278" uniqueCount="213">
  <si>
    <t>Producción</t>
  </si>
  <si>
    <t>Agricultura, caza y ganadería</t>
  </si>
  <si>
    <t>Manufactura</t>
  </si>
  <si>
    <t>Servicios de peluquería</t>
  </si>
  <si>
    <t>Industrial</t>
  </si>
  <si>
    <t>Comercio</t>
  </si>
  <si>
    <t>Servicios</t>
  </si>
  <si>
    <t>NOMBRE DEL EMPRENDEDOR:</t>
  </si>
  <si>
    <t>NÚMERO DE DOCUMENTO DEL EMPRENDEDOR:</t>
  </si>
  <si>
    <t>NOMBRE DEL PROYECTO:</t>
  </si>
  <si>
    <t xml:space="preserve">Fecha: </t>
  </si>
  <si>
    <t>Instrucciones Generales</t>
  </si>
  <si>
    <t>1. Diligenciar las celdas iniciales correspondientes al Nombre, Número de Documento, Nombre del proyecto.
2.  Para diligenciar el Lean Canvas hacer clic con el mouse únicamente en el título de cada elemento del Lean Canvas
3. Al dar clic en el elemento Ej: ¿Quien es el protagonista? lo pasará a la hoja correspondiente al espacio para su diligenciamiento.
También puedes abrirlo desde cada hoja de cálculo habilitada para tal fin
4. Para retornar a esta hoja siempre dar clic en cada hoja en el logo SENA o Volver al inicio, el cual se encuentra en la parte superior de cada hoja.</t>
  </si>
  <si>
    <t>ALTERNATIVAS EXISTENTES</t>
  </si>
  <si>
    <t>#44AD9F</t>
  </si>
  <si>
    <t>#F8AF2C</t>
  </si>
  <si>
    <t>#FA6135</t>
  </si>
  <si>
    <t>#147587</t>
  </si>
  <si>
    <t>#FA7E5C</t>
  </si>
  <si>
    <t>#F3ECE5</t>
  </si>
  <si>
    <t>#FECB5F</t>
  </si>
  <si>
    <t>REGRESAR AL INICIO</t>
  </si>
  <si>
    <t>1- PROBLEMA Y/O NECESIDAD</t>
  </si>
  <si>
    <t>Escribe aquí los problemas identificados:</t>
  </si>
  <si>
    <t>bhvvv</t>
  </si>
  <si>
    <t>Observaciones del Orientador</t>
  </si>
  <si>
    <t>2- QUIEN ES EL PROTAGONISTA</t>
  </si>
  <si>
    <r>
      <t xml:space="preserve">En este espacio debes identificar y definir el segmento de clientes. No basta con mencionar tú cliente objetivo ej. "Empresarios e industriales colombianos".
Ejemplo: Empresarios e industriales colombianos ubicados en las 3 principales ciudades del país, con edades entre los 30 y 35 años, que sean usuarios de aplicaciones móviles celulares y tengan hábitos de uso de smart phones para realizar videoconferencias y hacer envío de correos electrónicos. 
Debes tener claridad si tus segmentos son uno solo o más de uno para poder caracterizarlos. Es decir, tu producto o servicio puede ser dirigido a personas, pero también a instituciones, entonces debemos caracterizar a los dos segmentos. Adicional, debes analizar si tu cliente (quien realiza la compra) es el mismo consumidor (quien lo consume), dado que si son diferentes también debes caracterizarlos por separado.
¿Para quién estamos creando valor?
</t>
    </r>
    <r>
      <rPr>
        <b/>
        <sz val="11"/>
        <color indexed="8"/>
        <rFont val="Arial Narrow"/>
        <family val="2"/>
      </rPr>
      <t xml:space="preserve">+Early Adopters (Adoptador Temprano) </t>
    </r>
    <r>
      <rPr>
        <sz val="11"/>
        <color indexed="8"/>
        <rFont val="Arial Narrow"/>
        <family val="2"/>
      </rPr>
      <t xml:space="preserve">
¿Quiénes son nuestros clientes más importantes?
</t>
    </r>
    <r>
      <rPr>
        <i/>
        <sz val="11"/>
        <color indexed="8"/>
        <rFont val="Arial Narrow"/>
        <family val="2"/>
      </rPr>
      <t>Un Early Adopter es alguien a quien tu idea le resuelve un problema, y está tan encantado con ello, que no le importa lo imperfecta que tu solución sea al principio. De hecho, el Early Adopter, estará dispuesto a ayudarte a mejorar tu solución, aportando su conocimiento y su entusiasmo, probando las sucesivas iteraciones de tus prototipos y dando el feedback adecuado. Muchas veces su visión es más ambiciosa y está mejor fundamentada que la del propio emprendedor.</t>
    </r>
    <r>
      <rPr>
        <sz val="11"/>
        <color indexed="8"/>
        <rFont val="Arial Narrow"/>
        <family val="2"/>
      </rPr>
      <t xml:space="preserve">
1- Los Early adopters, son personas que tienen un problema (o su empresa lo tiene) y son conscientes de él. No sólo los mueve la aparición de una nueva tecnología como al grupo de los innovadores.
2- Ya usan una solución aunque sea parcial para solucionar el problema. Normalmente están insatisfechos con la solución actual que usan.
3- Sus decisiones de compra no están influidas por terceros, aunque les puedan influir otros early adopters, su principal objetivo es solucionar el problema y para eso ya están gastando dinero.
4- Quieren ayudarte y además quieren que te vaya bien!. .
5- Son sinceros dándote feedback sobre tu producto.
Enumera una lista de tus clientes ideales</t>
    </r>
  </si>
  <si>
    <t>Escribe aquí tu segmento de cliente, definiendo su perfil, localización y justificación:</t>
  </si>
  <si>
    <t>Perfil: (Liste todas las características que definen el perfil de sus clientes, teniendo en cuenta la diferenciación entre cliente persona y cliente institucional, además entre cliente y consumidor)</t>
  </si>
  <si>
    <t>Localización</t>
  </si>
  <si>
    <t>Justificación</t>
  </si>
  <si>
    <t>+ Early Adopters</t>
  </si>
  <si>
    <t>3- PROPUESTA ÚNICA DE VALOR  - CONCEPTO INNOVADOR</t>
  </si>
  <si>
    <t>La propuesta de valor se traducen en "¿Que ofreces?", no se trata de listar los servicios y productos. Se trata de saber que no quieres ser y que no debes hacer. Piensa también en las motivaciones de compra de tu segmento de cliente, y busca determinarlas basado en el tipo de relación que quieras tener con él. 
La Propuesta de valor busca resolver los problemas de los clientes y satisfacer sus necesidades con valores agregados.
Debes definir ese conjunto de características que hacen que un cliente va a preferir a tu modelo de negocio y no a otro. 
Son todas aquellas ventajas que ofreces al cliente para solucionar su problema
Es decir, que hace que tu idea de negocio sea especial y como vas a ayudar a los clientes a resolver su problema de manera diferente a lo establecido actualmente en el mercado.</t>
  </si>
  <si>
    <t>Escribe aquí su propuesta de valor:</t>
  </si>
  <si>
    <t>4- VENTAJA DIFERENCIAL</t>
  </si>
  <si>
    <t xml:space="preserve">¿Cuáles serían aquellas ventajas que no podrán ser fácilmente copiadas o compradas? 
¿Qué me diferencia de la competencia?
Es el conjunto de productos y servicios que hacen que un cliente va a preferir a tu modelo de negocio y no a otro. 
Son todas aquellas ventajas que ofreces al cliente para solucionar su problema.
Un punto clave del modelo de negocio, si no sabes que poner al principio, no te preocupes; Recoge ese algo que te hace especial y diferente, lo que causa que los clientes sigan viniendo por más.
</t>
  </si>
  <si>
    <t xml:space="preserve">Escribe aquí tu ventaja diferencial: </t>
  </si>
  <si>
    <t>5- ¿CUAL ES MI SOLUCIÓN?</t>
  </si>
  <si>
    <t>Una vez conocidos y priorizados los problemas a los que se enfrentan tus clientes, deberías establecer cuáles son las 3 características más importantes de tu producto/servicio que les van a ayudar a resolverlo de forma que te puedas centrar en ellas.
Identifica una posible solución para cada problema identificado. 
Define el concepto del negocio, es decir, en que consiste tu modelo de negocio.</t>
  </si>
  <si>
    <t>Escribe aquí las soluciones de los problemas mencionados:</t>
  </si>
  <si>
    <t>Concepto del negocio</t>
  </si>
  <si>
    <t>6- CANALES - ¿CUAL ES EL FUTURO DE MI NEGOCIO?</t>
  </si>
  <si>
    <r>
      <t xml:space="preserve">La propuesta de valor debe ser entregada por medio de distribución, comunicación, ventas y canales estratégicos. Es necesario que elabores una ruta para que los canales sean eficientes y logren su cometido. No basta con hacer una lista de canales, se trata de definirlos y medirlos. </t>
    </r>
    <r>
      <rPr>
        <i/>
        <sz val="11"/>
        <color indexed="8"/>
        <rFont val="Arial Narrow"/>
        <family val="2"/>
      </rPr>
      <t>Ejemplo: El tipo de canal estratégico de mi emprendimiento está compuesto de un modelo online marketing que promueva el uso de buscadores de contenido, posicionamiento de website y publicidad online.</t>
    </r>
    <r>
      <rPr>
        <sz val="11"/>
        <color indexed="8"/>
        <rFont val="Arial Narrow"/>
        <family val="2"/>
      </rPr>
      <t xml:space="preserve">
Son los puntos de contacto con el Cliente, los modos de comunicación.
¿Qué canales prefiere nuestro segmento de mercado?
¿Cómo establecemos actualmente el contacto con los clientes?
¿Como se conjugan nuestros canales?
¿Cuales tienen mejores resultados?
¿Cuáles son más rentables?
¿Cómo se integran en las actividades diarias de los clientes?</t>
    </r>
  </si>
  <si>
    <t>Actividades Estrategia de promoción</t>
  </si>
  <si>
    <t>Recursos Requeridos</t>
  </si>
  <si>
    <t>Mes de Ejecución</t>
  </si>
  <si>
    <t>Costo</t>
  </si>
  <si>
    <t xml:space="preserve">Responsable (Nombre del cargo) </t>
  </si>
  <si>
    <t>Actividades Estrategia de distribución</t>
  </si>
  <si>
    <t>Actividades Estrategia de producto - precio</t>
  </si>
  <si>
    <t>Elementos claves:</t>
  </si>
  <si>
    <t>1. Conocimiento: Cómo incrementamos conocimiento acerca de nuestros productos y servicios?</t>
  </si>
  <si>
    <t>2. Evaluación: Cómo hacemos para que el cliente tenga clara cuál es nuestra propuesta de valor?</t>
  </si>
  <si>
    <t>3. Compra: Cómo permitimos que los clientes compren productos y servicios específicos?</t>
  </si>
  <si>
    <t>4. Entrega: Cómo entregamos nuestra propuesta de valor a nuestros clientes?</t>
  </si>
  <si>
    <t>5. Después de la venta: Cómo proveemos al cliente sevicio post-entrega?</t>
  </si>
  <si>
    <t>7- ESTRUCTURA DE COSTOS</t>
  </si>
  <si>
    <t xml:space="preserve">Cuáles son los costos más importantes involucrados en nuestro modelo de negocio? Cuáles recursos claves son los más costosos?
Cuáles actividades claves son las más costosas? Es el modelo de negocio menos costoso en infraestructura? 
Identifico cuales son mis costos fijos y variables.
</t>
  </si>
  <si>
    <t>8- FUENTES DE INGRESOS</t>
  </si>
  <si>
    <t>Debes definir claramente  la percepción de los ingresos basado en la visión de negocios y la selección de los segmentos adecuada de clientes.
Determinar qué es lo que pagará el Cliente y cuánto pagará.
¿Porqué valor están dispuestos a pagar nuestros clientes?
¿Porqué pagan actualmente?
¿Cómo les gustaría pagar?
¿Cuales son las diferentes maneras en las que se percibirán los ingresos? (Analizar si se diversifican los productos y/o servicios que tenemos para no depender de uno solo, o si además, podemos percibir los ingresos por diferentes canales)
¿Cuánto reporta cada una de las fuentes de ingresos al total?
Ejemplo: La forma de percibir los ingresos de mi emprendimiento será 20% por medio de la venta de servicios  de la red comercial, y 80% por medio de las transacciones hechas a través de nuestro portal electrónico.</t>
  </si>
  <si>
    <t>Escribe aquí la forma de percibir tus ingresos y los requerimientos del cliente para su adquisición</t>
  </si>
  <si>
    <t>¿Cuales son las diferentes maneras en las que se percibirán los ingresos? (Analizar si se diversifican los productos y/o servicios que tenemos para no depender de uno solo, o si además, podemos percibir los ingresos por diferentes canales)
¿Cuánto reporta cada una de las fuentes de ingresos al total?</t>
  </si>
  <si>
    <t>¿Cuales son los volúmenes de compra y su frecuencia de compra?</t>
  </si>
  <si>
    <t>¿Qué características se exigen para la compra? Calidad - Presentación - Empaque</t>
  </si>
  <si>
    <t>Sitio de compra</t>
  </si>
  <si>
    <t>Forma de pago</t>
  </si>
  <si>
    <t>Requisitos post venta</t>
  </si>
  <si>
    <t>Garantías</t>
  </si>
  <si>
    <t>Márgenes de comercialización</t>
  </si>
  <si>
    <t>9- MÉTRICAS CLAVE</t>
  </si>
  <si>
    <t>Determina los indicadores que permitirán medir si la idea de negocio está siendo exitosa.
Una métrica de negocios es una medida cuantificable que se utiliza para realizar un seguimiento y evaluar el estado de un proceso de negocio específico, es importante señalar que las métricas de un negocio deben ser empleadas para dirigirse a audiencias clave.
Algunos ejemplos de métricas clave son:  
- Costo de adquisición de clientes Vs Número de nuevos clientes al mes
- Costos para desarrollar productos/servicios
- Vida estimada del producto/servicio
- Costos de comercialización mensuales
- Costo de adquisición del cliente
- Retención de clientes: La medición de la retención de clientes es relativamente sencilla. Con todos los diferentes canales elegidos, se debe realizar un seguimiento de la retención de los clientes a los que se dedican utilizando diferentes enfoques de medios de comunicación. 
- Ventas semanales, mensuales, etc.</t>
  </si>
  <si>
    <t>Escribe aquí tus métricas clave:</t>
  </si>
  <si>
    <t>NÚMERO DE DOCUMENTO DEL EMPRENDEDOR</t>
  </si>
  <si>
    <t>LOCALIZACIÓN</t>
  </si>
  <si>
    <t>SECTOR ECONÓMICO</t>
  </si>
  <si>
    <t>ACTIVIDAD ECONÓMICA</t>
  </si>
  <si>
    <t xml:space="preserve">LEAN CANVAS </t>
  </si>
  <si>
    <t xml:space="preserve">BUSINESS PLAN </t>
  </si>
  <si>
    <r>
      <t xml:space="preserve">Averigua cuales son los 3 principales problemas </t>
    </r>
    <r>
      <rPr>
        <b/>
        <sz val="14"/>
        <color rgb="FFFF0000"/>
        <rFont val="Arial Narrow"/>
        <family val="2"/>
      </rPr>
      <t xml:space="preserve"> PARA EL CLIENTE, </t>
    </r>
    <r>
      <rPr>
        <sz val="14"/>
        <color indexed="8"/>
        <rFont val="Arial Narrow"/>
        <family val="2"/>
      </rPr>
      <t>que intentas resolver con tu idea de negocio, este paso es clave en el proceso así que analízalos muy bien!
Enumera al menos 3 problemas (los que tengan mayor impacto) identificados para solucionarse con el producto o servicio.
Recuerda: Son los problemas que intentas resolver con tú idea de negocio.
Enumera actualmente cuales son las alternativas con las que se está solucionando el problema. Es decir, un primer acercamiento a la competencia.</t>
    </r>
  </si>
  <si>
    <t>Inversiones Tangibles</t>
  </si>
  <si>
    <t>Valor</t>
  </si>
  <si>
    <t>Inversiones Intangibles</t>
  </si>
  <si>
    <t>Aporte del Emprendedor 10% del valor total del proyecto</t>
  </si>
  <si>
    <t>Descripción</t>
  </si>
  <si>
    <t>El valor total de este proyecto es</t>
  </si>
  <si>
    <t>Maquina xx</t>
  </si>
  <si>
    <t>Early adopters son los primeros consumidores que compran un producto recién lanzado.</t>
  </si>
  <si>
    <t>Número o Valor</t>
  </si>
  <si>
    <t>Empleos a crear</t>
  </si>
  <si>
    <t>Eventos de mercadeo</t>
  </si>
  <si>
    <t>Contrapartidas</t>
  </si>
  <si>
    <t>Presupuesto que solicitará al Fondo Emprender</t>
  </si>
  <si>
    <t xml:space="preserve">Inversiones Fijas </t>
  </si>
  <si>
    <t>Inversiones Diferidas</t>
  </si>
  <si>
    <t>Categoría</t>
  </si>
  <si>
    <t>Mes 1
($)</t>
  </si>
  <si>
    <t>Mes 2
($)</t>
  </si>
  <si>
    <t>Mes 3
($)</t>
  </si>
  <si>
    <t>Mes 4
($)</t>
  </si>
  <si>
    <t>Mes 5
($)</t>
  </si>
  <si>
    <t>Mes 6
($)</t>
  </si>
  <si>
    <t>Mes 7
($)</t>
  </si>
  <si>
    <t>Mes 8
($)</t>
  </si>
  <si>
    <t>Semovientes</t>
  </si>
  <si>
    <t>mejoramiento praderas</t>
  </si>
  <si>
    <t xml:space="preserve">adecuacion de bodega </t>
  </si>
  <si>
    <t>equipo de ordeño</t>
  </si>
  <si>
    <t>muebles y enseres</t>
  </si>
  <si>
    <t xml:space="preserve">insumos concentrados </t>
  </si>
  <si>
    <t>equipo motobomba</t>
  </si>
  <si>
    <t>TOTAL</t>
  </si>
  <si>
    <t>PLAN OPERATIVO (Corresponde a los montos y tiempos que desembolsará los recursos solicitados al Fondo Emprender) Tenga presente lo autorizado por el Acuerdo 010 de 2019 para Adecuaciones, Vehiculos, Arriendos etc.</t>
  </si>
  <si>
    <t>Aporte mínimo del Emprendedor: Maquina x</t>
  </si>
  <si>
    <t>Aporte mínimo del Emprendedor:  Norma Invima X</t>
  </si>
  <si>
    <t>VALOR TOTAL DEL PROYECTO</t>
  </si>
  <si>
    <t>Aporte mínimo del Emprendedor: 1.000 Gallinas ponedoras con edad 7 meses</t>
  </si>
  <si>
    <t>Aporte mínimo del Emprendedor: 7 Corrales de 3 metros por 5 metros con electricidad</t>
  </si>
  <si>
    <t>Estrategias que implentará</t>
  </si>
  <si>
    <t>INVERSIONES QUE REQUIERE EL PROYECTO</t>
  </si>
  <si>
    <t>El Orientador evalua este aspecto y decide si el Proyecto pasa a la siguiente ETAPA.</t>
  </si>
  <si>
    <r>
      <t>Innovación</t>
    </r>
    <r>
      <rPr>
        <sz val="11"/>
        <color rgb="FF1F1F1F"/>
        <rFont val="Aptos Narrow"/>
        <family val="2"/>
      </rPr>
      <t> radical.</t>
    </r>
  </si>
  <si>
    <r>
      <t>Innovación</t>
    </r>
    <r>
      <rPr>
        <sz val="11"/>
        <color rgb="FF1F1F1F"/>
        <rFont val="Aptos Narrow"/>
        <family val="2"/>
      </rPr>
      <t> incremental.</t>
    </r>
  </si>
  <si>
    <r>
      <t>Innovación</t>
    </r>
    <r>
      <rPr>
        <sz val="11"/>
        <color rgb="FF1F1F1F"/>
        <rFont val="Aptos Narrow"/>
        <family val="2"/>
      </rPr>
      <t> disruptiva.</t>
    </r>
  </si>
  <si>
    <r>
      <t>Innovación</t>
    </r>
    <r>
      <rPr>
        <sz val="11"/>
        <color rgb="FF1F1F1F"/>
        <rFont val="Aptos Narrow"/>
        <family val="2"/>
      </rPr>
      <t> de productos.</t>
    </r>
  </si>
  <si>
    <r>
      <t>Innovación</t>
    </r>
    <r>
      <rPr>
        <sz val="11"/>
        <color rgb="FF1F1F1F"/>
        <rFont val="Aptos Narrow"/>
        <family val="2"/>
      </rPr>
      <t> en los servicios.</t>
    </r>
  </si>
  <si>
    <r>
      <t>Innovación</t>
    </r>
    <r>
      <rPr>
        <sz val="11"/>
        <color rgb="FF1F1F1F"/>
        <rFont val="Aptos Narrow"/>
        <family val="2"/>
      </rPr>
      <t> en los procesos de producción.</t>
    </r>
  </si>
  <si>
    <r>
      <t>Innovación</t>
    </r>
    <r>
      <rPr>
        <sz val="11"/>
        <color rgb="FF1F1F1F"/>
        <rFont val="Aptos Narrow"/>
        <family val="2"/>
      </rPr>
      <t> en el modelo de negocio.</t>
    </r>
  </si>
  <si>
    <r>
      <t>Innovación</t>
    </r>
    <r>
      <rPr>
        <sz val="11"/>
        <color rgb="FF1F1F1F"/>
        <rFont val="Aptos Narrow"/>
        <family val="2"/>
      </rPr>
      <t> tecnológica.</t>
    </r>
  </si>
  <si>
    <t>¿Cuáles  es la Innovación que implementará? Explique en detalle.</t>
  </si>
  <si>
    <t>La Solucion propuesta al PROBLEMA identificado es</t>
  </si>
  <si>
    <t>Tipo de Empresa que Constituirá si gana esta Convocatoria</t>
  </si>
  <si>
    <t>Persona Natural sin Establecimiento</t>
  </si>
  <si>
    <t>Persona Natural  con Establecimiento Comercial</t>
  </si>
  <si>
    <t>Persona Juridica S.A.S</t>
  </si>
  <si>
    <t>El valor de mis esttategias es</t>
  </si>
  <si>
    <t>Actividades Estrategia para Comunicar que la empresa existe</t>
  </si>
  <si>
    <t>El valor Total de este proyecto es</t>
  </si>
  <si>
    <t>Producción a generar Año 1 ( Numero de Unidades de Producto o Numero de Sewrvicios que facturará)</t>
  </si>
  <si>
    <t>Ventas  $ a generar Año 1´- Antes de IVA ( Si es que aplica este Impuesto)</t>
  </si>
  <si>
    <t>Determina los indicadores acorde a la Explicación</t>
  </si>
  <si>
    <t>INDICADORES SENA , QUE SE COMPROMETE EL PROYECTO Y SERÁN EVALUADOS</t>
  </si>
  <si>
    <t>nomina auxiliar de costura</t>
  </si>
  <si>
    <t>Nomina Gerente para 5 meses, con Prestaciones Sociales</t>
  </si>
  <si>
    <r>
      <t xml:space="preserve">Por favor diligenciar el monto en pesos ($) en el mes en el que se ejecutarán </t>
    </r>
    <r>
      <rPr>
        <b/>
        <sz val="11"/>
        <rFont val="Arial Narrow"/>
        <family val="2"/>
      </rPr>
      <t>los recursos solicitados al Fondo Emprender</t>
    </r>
    <r>
      <rPr>
        <sz val="11"/>
        <rFont val="Arial Narrow"/>
        <family val="2"/>
      </rPr>
      <t xml:space="preserve"> de acuerdo con las actividades planteadas previamente en el punto 7 . ESTRUCTURA DE COSTOS.</t>
    </r>
  </si>
  <si>
    <t xml:space="preserve">HERRAMIENTA MODELO DE NEGOCIOS " LIENZO LEAN CANVAS" </t>
  </si>
  <si>
    <t xml:space="preserve"> Campana Radial por 6 meses en tropicana estereo, voz a voz, tarjetas de contacto y divulgavión.</t>
  </si>
  <si>
    <t>3 al 9</t>
  </si>
  <si>
    <t>Representante legal, administrador.</t>
  </si>
  <si>
    <t>Estrategia 1. Participar en talleres, eventos, cursos, ferias de mercadeo, transporte, publicidad</t>
  </si>
  <si>
    <t>Transporte, muestras, volantes, plegables</t>
  </si>
  <si>
    <t>Comunicación de productos, servicios, ubicación, horarios de atención, contacto.</t>
  </si>
  <si>
    <t>Estrategia 1. Puntos de promoción y ventas</t>
  </si>
  <si>
    <t>Estrategia 1. Presentación producto</t>
  </si>
  <si>
    <t>Estrategia 2 Entrega, oportunidad, cargue, descargue</t>
  </si>
  <si>
    <t>Administrador</t>
  </si>
  <si>
    <t>Administrador - Representante legal</t>
  </si>
  <si>
    <t>Nomina, Mano de obra</t>
  </si>
  <si>
    <t>Equipos</t>
  </si>
  <si>
    <t>Registro ICA</t>
  </si>
  <si>
    <t>Mercadeo, distribución, publicidad.</t>
  </si>
  <si>
    <t>Adecuacion terreno. Terraceo, planeado, canales, drenajes, sectorización</t>
  </si>
  <si>
    <t>Administración, nominas</t>
  </si>
  <si>
    <t>Gastos insumos, materias primas, preoperativos</t>
  </si>
  <si>
    <t>Campaña Publicitaria en radio, Periodicos suscripcion por 12 meses</t>
  </si>
  <si>
    <t>Otrosgastos administrativos. Papeleria, servicios,</t>
  </si>
  <si>
    <t>Materias primas, insumos</t>
  </si>
  <si>
    <t>Registros camara comercio, gestión, preoperativos, insumos</t>
  </si>
  <si>
    <t>Todos los materiales, insumos, materias primas, serán compradas de contado y pagos cumplidos, mediante certificación de calidad de insumos y materiales.</t>
  </si>
  <si>
    <t>Se realizará atención a clientes post venta, buscando en lo posible, la satisfacción del cliente para mantener y ampliar la clientela.</t>
  </si>
  <si>
    <t>Se presentan aumentos en la cantidades de producto vendidos año a año, con los respectivos aumentos del precio aurizados por la legislación comercial, de manera que se obtendrán márgenes de contribución de la siguiente manera: 12% - 52 % y 5% para cada uno de los productos 1, 2 y 3 respectivamente.</t>
  </si>
  <si>
    <t>Mejorar la oferta de alimentos sanos, garantizando la seguridad alimentaria en la región.</t>
  </si>
  <si>
    <t>Definir y aplicar ciclos productivos de manera que se mantenga la oferta permanente de producto para abastecer las necesidades y requerimientos de los clientes.</t>
  </si>
  <si>
    <t>Estrategia 1. Desarrollar el proyecto en forma ciclica, con participación familiar, controlada.</t>
  </si>
  <si>
    <t>Estrategia 2. Porducir alientos sanos, de calidad para consumo humano.</t>
  </si>
  <si>
    <t>Buenas prácticas, talleres, tarjetas, jornadas de impulso y promosión masiva en ferias, eventos.</t>
  </si>
  <si>
    <t>6 al 9</t>
  </si>
  <si>
    <t>1 al 9</t>
  </si>
  <si>
    <t>Estrategia 2. Vallas publicitarias 1.</t>
  </si>
  <si>
    <t>Estrategia 2. Trasporte entrega productos</t>
  </si>
  <si>
    <t xml:space="preserve">Pago transporte </t>
  </si>
  <si>
    <t>Peletizadora</t>
  </si>
  <si>
    <t>Motocarguero</t>
  </si>
  <si>
    <t>Alimento</t>
  </si>
  <si>
    <t>Administracion</t>
  </si>
  <si>
    <t>Para el primer año se compran materias primas en el primer mes de implementación del galpón, se inicia el proceso Construcción del galpón, adecuaciones. A partir del tercer mes se inician las ventas, con ventas anuales para el primer año y aumentos tanto en ventas como ajustes de precio durante los años 2 al 5 del proyecto.</t>
  </si>
  <si>
    <t>El material a suministrar a los clientes debe tener la calidad de producto listo y adecuado para preparar y consumir. Pollos criollos de 12 a 13 semanas. Desde el inicio del proyecto se gestionará la certificación ante el ICA con la debida dirección técnica del galpón, tratando, para fin del primer año de ejecución, contar con el registro del ICA,para la comercialización de productos con registro predial y sanitario.cumpliendo con la respectiva norma ICA. Entrega dde poducto en el galpón  y en punto de transplante, con cobro adicional del transporte en este último caso.</t>
  </si>
  <si>
    <t>Se garantiza la calidad del material mediante la aplicación de un debido proceso de producción, aplicando metodos y materiales idoneos, no contaminantes.Se gestionará la radicación para la certificación del predio,  ante el ICA para poder realizar ventas de material vegetal cumpliendo con la normatividad sanitaria.</t>
  </si>
  <si>
    <t>Aplicar ciclos controlados de producción de pollos, huevos, gallinas, de calidad, manteniendo ciclos productivos trimestrales y semestrales, para abastecer una demanda identificada.</t>
  </si>
  <si>
    <t>Brindar excelente calidad en servicios, calidad en aención a clientes, turistas, transportadores, buena atención y garantizar la permanente oferta alimentaria e los habitantes locales y visitantes, turistas.</t>
  </si>
  <si>
    <t>Aplicar técnicas mejoradas, buenas prácticas de alimentación, manejo, control sanitario, manejo sostenible y eficiente de aguas, energía, mano de obra, insumos y materias primas durante la producción.</t>
  </si>
  <si>
    <t>Aplicar alimentos sanos, a base de plantas leguminsas y otras producidas en el mismo predio, elaborar pelets mediante la compra de peletizadora para elaborar concentrados como alimentos para los pollos.</t>
  </si>
  <si>
    <t>La SOLUCIÓN que propongo es  producir un producto de excelente calidad, sabor, presentación, agradable al gusto del consumidor por su diferenciación y exquisites. Grantizar la permanente ofertamediante ciclos de producción que permitan existencia de producto durante todos los meses del año. Brindar una excelente atención al cliente, manteniendo los lazos de confianza y amistad como protagonista de mi negocio. Aplicar medidas sostenibles de producción, con respeto por los recursos naturales y con sostenibilidad. Aplicar la normatividad sanitaria, calidad, ambiental, cumpliendo con estandares y principios institucionales.de entidades de control.</t>
  </si>
  <si>
    <t>1.	El principal problema para el cliente es La NO existencia de oferta de pollos criollos, huevos  frescos de calidad, para atender la demanda local.: Problema 2: El problema 2 es: Baja producción y oferta de alimentos sanos, aspecto que genera desabastecimiento alimentario en épocas criticas, generando variación de precios.
3.	Problema 3 es: Falta de uso adecuado de aguas y tierras productivas por efecto de no existencia recursos económicos, de tecnologías y otros recursos de producción.</t>
  </si>
  <si>
    <t>El PROTAGONISTA de mi emprendimiento es el cliente, especificamente todos los consumidores locales de huevos, carnes blancas, sanas, especialmente de pollo criollo, pequeños, medianos clientes, consumidores de alimentos, que normalmente llevan los productos desde las plazas de mercados a sus casas en el campo, debido a la inexistente cultura de producción; que por la falta de terrenos y áreas para establecer su galpón, encuentra limitaciones para la producción, con desabastecimientos el resto del año. Consumidores de carnes, que en su ausencia consumen huevos u otras carnes, según costo, disponibilidad de recursos oy costo de producto, por prescripción medica o por rapidéz en la preparación. Habitantes urbanos y rurales, de todo sexo, de todas las edades, razas, religiones y politicas, que hoy disfrutan de la paz en la región y laboran en empresas de transporte, la alcaldías o empresas constructoras de vías, empresas comerciales, profesores, empleados, profesionales, obreros, funcionarios, contratistas, jovenes, niños, adultos y personas de la tercera edad que prefieren el consumo de carnes blancas por recomendación médica. Amas de casa, hombres, toda clase de habitantes urbanos, rurales, que disponen de recursos para comprar carnes sanas, especialmente pollo criollo, para alimentar a su familia. Entidades del sector de panelero, que realizan actividades de gastronomía en sus trapiches, restaurantes empresariales.</t>
  </si>
  <si>
    <t>Justificación: La no existencia de galpones tecnificados para producción de pollo criollo que garanticen la oferta permanente del producto, abasteciendo la demanda local y la estabilización de precios, que garanticen la atención a comensales, turistas, visitantes y principalmente, habitantes locales, que por la ausencia de carnes criollas de pollo, alimentados naturalmente, ha generado una orientación hacia aumento del consumo de carnes bovinas y porcinas; sin embargo, las empresas comercializadoras traen pollos producidos en serie desde galpones ubicados en Antioquia, Santander, Cundinamarca, de manera que se afecta la calidad y el precio de compra por las distancias del transporte y no oportunidad en la oferta. El SENA actualidad, realiza capacitación, con apoyo de la alcaldía (Asistencia Técnica), el gobierno departamental, la aplicación de convocatorias para fomentar el emprendimiento, desarrollo social, economico, técnico a la región y bienestar social. Sin embargo, es necesario que la misma comunidad, a traves de sus formas de trabajo familiares, generen espacios de solución empresarial a sus necesidades, como la creación de nuevas formas de producción tecnificada, optimizando los recursos naturales,  aspecto que ademas de generar ingresos directos a quienes participan en el proyecto, generan oportunidades de innovación tecnológica y seguridad alimentaria, salud, economía y satisfacción a quienes compran los productos sanos para el cuidado de la salud.</t>
  </si>
  <si>
    <t xml:space="preserve">Mi  propuesta de valor es la recuperación de valor productivo de los suelos, aguas,  que han sido deforestados para producción de pastos y ganaderías extensivas, sin tener en cuenta medidas culturales de protección; en sistemas productivos extensivos. La aplicación de modelos productivos avícolas, familiares, sanos, sostenibles, intensivos, tecnificados, con uso de alimentos naturales para las gallinas y pollos, como maíz, leguminosas, bore, residuos de cocina, frutas, plátano, yuca, ademas de concentrados elaborados en la misma finca, enfocara la aplicación de una cultura ambiental, sostenible, nutricional y del cuidado de la salud, con generación de ingresos. Además, con valoración de aguas, suelos, tecnicas modernas e innovadoras de producción. Asi mismo, la presencia del estado, la normatividad vigente (INVIMA, CORPOBOYACA, ICA, SENA, entre otras, a través de estos proyectos, programas y planes de trabajo, coadyubará al desarrollo tecnológico, innovación de la producción gacia el sector agroindustrial, que en forma generalizada y masiva, permitirá el desarrollo de programas de desarrollo industrial, como la fabricación de otros productos a base de carnes blancas como el pollo criollo.  La presencia del proyecto garantizará la adquisición de productos seguros, sanos y optimos para el consumo humano, a precios estables. La generación de empleos, ingresos que trae el proyecto, permitirá un mejor nivel de vida de los participantes en su nucleo familiar,  a su vez una mayor capacidd adquisitiva de bienes y servicios a toda la población. Se trata de articular la producción a la economía regional, hoy exclusivamente ganadera, generando diversidad de la producción, de la economía y el aumento de empleos por actividades del renglon base de la economía nacional. </t>
  </si>
  <si>
    <t>Producir carne de pollo, gallinas criollas, huevos, durante todo el año en galpones pequeños, naturales, controlados, para mantener la oferta estable con control de precios del producto.</t>
  </si>
  <si>
    <t>Romper los abusos en los precios de compra de carnes y huevos durante los periodos de escasés, ocasionados por la no producción o temporañidad de la producción, por ciclos.</t>
  </si>
  <si>
    <t>El Concepto del Negocios trata de crear una empresa dedicada a producir pollos criollos, gallinas, huevos de buen tamaño, sabor, presentación a buen precio, en forma permanente para atender la demanda permanente de los consumidores locales. Los clientes, son todos los,ciudadanos, habitantes locales y visitantes, pequeños, medianos, grandes consumidores, distribuidores,  algunos industriales que prefieren transformar alimentos. Otros clientes son amas de casa, amantes de la buerna alimentación, la salud, Algunos clientes institucionales, que compran carnes para abastecer sus resaurantes institucionales.</t>
  </si>
  <si>
    <t>Empaques</t>
  </si>
  <si>
    <t>Transporte, mano de obra</t>
  </si>
  <si>
    <t xml:space="preserve">La Empresa venderá:
1.	Pollos criollos de 7, 6 y 5 libras, empacados en bolsasplasticas a precios de 8000, 7500 y 5000 respectivamente la libra. Gallinas criollas de descarte de postura. Huevos criollos en bandejas de 30 huevos..
.	 </t>
  </si>
  <si>
    <t xml:space="preserve">LUIS FERNANDO GARCIA DUQUE </t>
  </si>
  <si>
    <t>Nombre: LUIS FERNANDO GARCIA DUQUE PROYECTO ASOCIATIVO - ELSIDA HERNANDEZ - OTROS</t>
  </si>
  <si>
    <t>cedula No. 10183381</t>
  </si>
  <si>
    <t xml:space="preserve">
1.	La Alternativa No. 1 encontrada fue implementar el negocio de producción de carne de pollo, huevos, avícola Romero, para producir alimento sano, fresco.
2.	La Alternativa No. 2 encontrada fue, producir la carne y huevos que se consume en el hogar del emprendedor y realizar ventas locales para abastecer parte de la demanda local, en forma permanente; fomentar la producción de alimentos para mejorar la dieta y producción, con estabilidad en los precios..
3.	La Alternativa No. 3 encontrada fue dar un uso adecuado a las aguas y suelos productivos del predio, generando producción, seguridad alimentaria, economía e ingresos para los proponentes.
4.	Otra fue: Mediante la implementación de este proyecto se generará empleo, ocupación, innovación, ingresos familiares, locales y ocupación en forma directa e indirecta.</t>
  </si>
  <si>
    <t xml:space="preserve">Localización en el municipio de Puerto Boyacá, en la provincia de Ocidente, Boyacá. </t>
  </si>
  <si>
    <t>Escribe muy detalladamente quien En Lean Canvas, los early adopters son las personas que están dispuestas a usar un producto en sus primeras etapas de diseño. Son consumidores pioneros que adquieren un producto o servicio antes que el público general. Los primeros adoptadores, o compradores de este producto, son los mismos consumidores de alimentos sanos, sin grasa, no contaminantes que afectan la salud. Personas de mediano y alto nivel de adquisición de bienes de consumo diário, citadinos, habitantes rurales, amantes de conservar la salud y la buena nutrición. Visitantes y turistas que llegan a Puerto Boyacá, con ánimo de probar y degustar los platos tipicos de la región y que al no encontrar pollos criollos alimentados en forma tradicional, sana, no satisfacen su gusto por este alimento nutritivo y exquisito al paladar.</t>
  </si>
  <si>
    <t>Mi VENTAJA DIFERENCIAL es  describa y compare. Pese a que en los municipios de Puerto Boyacá, Otanche, en el departamento de Boyacá, existen pequeños galpones para producir pollo, no suministran una adecuada dieta alimentaria a los animales, llegando a alimentarlos con productos inadecuados que afectan el sabor, la consistencia, ciclo de vida del producto, su conservación y llegan aun a afectar la salud de los consumidores. Además, no existe oferta pemanente del producto.  Mi producto, se diferencia por la calidad, seguridad en su consumo, la confianza del cliente de estar comprando un producto alimenticio seguro, sano, alimentado de productos naturales provenientes de campo, como concentrados, bore, platano, plantas alimenticias leguminosas y  proteinas provenientes de fuentes seguras. Mi producto tendrá la garantia al consumidor de estar dando buen uso a las aguas, suelos de manera que el proceso de producción no afectará ni al cliente ni a los recursos naturales del entorno en que se produce. Incluso, se enfocará al cumplimiento normativo ambiental y de calidad a fin de poder llegar a los mercados institucionales, aprovechando la permanencia de empresas comerciales, de transporte, construcción de vías en la región del proyecto. Además, la diferenciación con nuestros competidores, será especialmente la confianza, el contacto permanente con nuestros clientes y la retroalimentaión, charlas de satisfacción del servicio y del producto para aplicar mejoras continuas sobre la marcha del proyecto.</t>
  </si>
  <si>
    <t>La compra de insumos se realizará en puntos de venta certificado por el ICA, en las ciudades de Puerto Boyaca, Dorada. Se realizarán compras periódicas, buscando el aprovisionamiento para evitar pérdidas de tiempo por no existencia de insumos, materias primas y materiales.</t>
  </si>
  <si>
    <t>plan No. 10183381-0726_AVICOLA ROMERO - ASOCIATIV0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</si>
</sst>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 #,##0.00_-;\-&quot;$&quot;\ * #,##0.00_-;_-&quot;$&quot;\ * &quot;-&quot;??_-;_-@_-"/>
    <numFmt numFmtId="164" formatCode="&quot;$&quot;\ #,##0"/>
    <numFmt numFmtId="165" formatCode="_-&quot;$&quot;\ * #,##0_-;\-&quot;$&quot;\ * #,##0_-;_-&quot;$&quot;\ * &quot;-&quot;??_-;_-@_-"/>
    <numFmt numFmtId="166" formatCode="[$-F800]dddd\,\ mmmm\ dd\,\ yyyy"/>
  </numFmts>
  <fonts count="64" x14ac:knownFonts="1">
    <font>
      <sz val="11"/>
      <color theme="1"/>
      <name val="Calibri"/>
      <family val="2"/>
      <scheme val="minor"/>
    </font>
    <font>
      <b/>
      <sz val="11"/>
      <color indexed="8"/>
      <name val="Arial Narrow"/>
      <family val="2"/>
    </font>
    <font>
      <b/>
      <sz val="11"/>
      <name val="Arial Narrow"/>
      <family val="2"/>
    </font>
    <font>
      <sz val="11"/>
      <color indexed="9"/>
      <name val="Arial Narrow"/>
      <family val="2"/>
    </font>
    <font>
      <sz val="11"/>
      <name val="Arial Narrow"/>
      <family val="2"/>
    </font>
    <font>
      <b/>
      <sz val="16"/>
      <color indexed="8"/>
      <name val="Arial Narrow"/>
      <family val="2"/>
    </font>
    <font>
      <sz val="11"/>
      <color indexed="8"/>
      <name val="Arial Narrow"/>
      <family val="2"/>
    </font>
    <font>
      <b/>
      <sz val="16"/>
      <color indexed="8"/>
      <name val="Arial Narrow"/>
      <family val="2"/>
    </font>
    <font>
      <sz val="14"/>
      <color indexed="8"/>
      <name val="Arial Narrow"/>
      <family val="2"/>
    </font>
    <font>
      <b/>
      <sz val="12"/>
      <name val="Arial Narrow"/>
      <family val="2"/>
    </font>
    <font>
      <sz val="12"/>
      <color indexed="8"/>
      <name val="Arial Narrow"/>
      <family val="2"/>
    </font>
    <font>
      <b/>
      <sz val="26"/>
      <color indexed="8"/>
      <name val="Arial Narrow"/>
      <family val="2"/>
    </font>
    <font>
      <sz val="24"/>
      <color indexed="8"/>
      <name val="Arial Narrow"/>
      <family val="2"/>
    </font>
    <font>
      <sz val="14"/>
      <name val="Arial Narrow"/>
      <family val="2"/>
    </font>
    <font>
      <b/>
      <sz val="14"/>
      <name val="Arial Narrow"/>
      <family val="2"/>
    </font>
    <font>
      <sz val="14"/>
      <color indexed="9"/>
      <name val="Arial Narrow"/>
      <family val="2"/>
    </font>
    <font>
      <sz val="36"/>
      <color indexed="8"/>
      <name val="Arial Narrow"/>
      <family val="2"/>
    </font>
    <font>
      <i/>
      <sz val="11"/>
      <color indexed="8"/>
      <name val="Arial Narrow"/>
      <family val="2"/>
    </font>
    <font>
      <b/>
      <sz val="36"/>
      <name val="Arial Narrow"/>
      <family val="2"/>
    </font>
    <font>
      <u/>
      <sz val="11"/>
      <color theme="10"/>
      <name val="Calibri"/>
      <family val="2"/>
      <scheme val="minor"/>
    </font>
    <font>
      <sz val="11"/>
      <color theme="1"/>
      <name val="TH SarabunPSK"/>
      <family val="2"/>
      <charset val="222"/>
    </font>
    <font>
      <sz val="14"/>
      <color theme="1"/>
      <name val="Calibri"/>
      <family val="2"/>
      <scheme val="minor"/>
    </font>
    <font>
      <sz val="11"/>
      <color theme="1"/>
      <name val="Arial Narrow"/>
      <family val="2"/>
    </font>
    <font>
      <b/>
      <sz val="36"/>
      <color theme="1"/>
      <name val="Arial Narrow"/>
      <family val="2"/>
    </font>
    <font>
      <b/>
      <sz val="18"/>
      <color theme="0"/>
      <name val="Arial Narrow"/>
      <family val="2"/>
    </font>
    <font>
      <sz val="11"/>
      <color theme="0"/>
      <name val="Arial Narrow"/>
      <family val="2"/>
    </font>
    <font>
      <sz val="16"/>
      <color theme="0"/>
      <name val="Arial Narrow"/>
      <family val="2"/>
    </font>
    <font>
      <b/>
      <sz val="20"/>
      <color theme="0"/>
      <name val="Arial Narrow"/>
      <family val="2"/>
    </font>
    <font>
      <sz val="18"/>
      <color theme="0"/>
      <name val="Arial Narrow"/>
      <family val="2"/>
    </font>
    <font>
      <sz val="12"/>
      <color theme="1"/>
      <name val="Arial Narrow"/>
      <family val="2"/>
    </font>
    <font>
      <b/>
      <sz val="16"/>
      <color theme="0"/>
      <name val="Arial Narrow"/>
      <family val="2"/>
    </font>
    <font>
      <sz val="8"/>
      <color theme="1"/>
      <name val="Arial Narrow"/>
      <family val="2"/>
    </font>
    <font>
      <b/>
      <sz val="12"/>
      <color theme="0"/>
      <name val="Arial Narrow"/>
      <family val="2"/>
    </font>
    <font>
      <b/>
      <sz val="11"/>
      <color theme="0"/>
      <name val="Arial Narrow"/>
      <family val="2"/>
    </font>
    <font>
      <sz val="11"/>
      <color theme="1"/>
      <name val="Calibri"/>
      <family val="2"/>
      <scheme val="minor"/>
    </font>
    <font>
      <b/>
      <sz val="14"/>
      <color rgb="FFFF0000"/>
      <name val="Arial Narrow"/>
      <family val="2"/>
    </font>
    <font>
      <sz val="12"/>
      <name val="Arial Narrow"/>
      <family val="2"/>
    </font>
    <font>
      <b/>
      <sz val="33"/>
      <name val="Arial Narrow"/>
      <family val="2"/>
    </font>
    <font>
      <sz val="33"/>
      <name val="Arial Narrow"/>
      <family val="2"/>
    </font>
    <font>
      <sz val="11"/>
      <name val="Century Gothic"/>
      <family val="2"/>
    </font>
    <font>
      <sz val="11"/>
      <name val="Aptos Narrow"/>
      <family val="2"/>
    </font>
    <font>
      <b/>
      <sz val="11"/>
      <color theme="1"/>
      <name val="Arial Narrow"/>
      <family val="2"/>
    </font>
    <font>
      <b/>
      <sz val="15"/>
      <color theme="1"/>
      <name val="Arial Narrow"/>
      <family val="2"/>
    </font>
    <font>
      <b/>
      <sz val="22"/>
      <color theme="2" tint="-0.749992370372631"/>
      <name val="Arial Narrow"/>
      <family val="2"/>
    </font>
    <font>
      <b/>
      <sz val="22"/>
      <color theme="1"/>
      <name val="Arial Narrow"/>
      <family val="2"/>
    </font>
    <font>
      <sz val="22"/>
      <color indexed="8"/>
      <name val="Arial Narrow"/>
      <family val="2"/>
    </font>
    <font>
      <sz val="22"/>
      <color theme="0"/>
      <name val="Arial Narrow"/>
      <family val="2"/>
    </font>
    <font>
      <sz val="19"/>
      <color theme="1"/>
      <name val="Arial Narrow"/>
      <family val="2"/>
    </font>
    <font>
      <b/>
      <sz val="19"/>
      <color theme="0"/>
      <name val="Arial Narrow"/>
      <family val="2"/>
    </font>
    <font>
      <b/>
      <sz val="19"/>
      <color theme="1"/>
      <name val="Arial Narrow"/>
      <family val="2"/>
    </font>
    <font>
      <b/>
      <sz val="19"/>
      <name val="Arial Narrow"/>
      <family val="2"/>
    </font>
    <font>
      <sz val="19"/>
      <color indexed="8"/>
      <name val="Arial Narrow"/>
      <family val="2"/>
    </font>
    <font>
      <b/>
      <sz val="22"/>
      <color theme="0"/>
      <name val="Arial Narrow"/>
      <family val="2"/>
    </font>
    <font>
      <sz val="11"/>
      <color indexed="9"/>
      <name val="Aptos Narrow"/>
      <family val="2"/>
    </font>
    <font>
      <b/>
      <sz val="11"/>
      <color rgb="FF1F1F1F"/>
      <name val="Aptos Narrow"/>
      <family val="2"/>
    </font>
    <font>
      <sz val="11"/>
      <color rgb="FF1F1F1F"/>
      <name val="Aptos Narrow"/>
      <family val="2"/>
    </font>
    <font>
      <sz val="14"/>
      <color theme="0"/>
      <name val="Aptos Narrow"/>
      <family val="2"/>
    </font>
    <font>
      <sz val="11"/>
      <color indexed="8"/>
      <name val="Aptos Narrow"/>
      <family val="2"/>
    </font>
    <font>
      <b/>
      <sz val="12"/>
      <color theme="0"/>
      <name val="Aptos Narrow"/>
      <family val="2"/>
    </font>
    <font>
      <b/>
      <sz val="16"/>
      <color theme="0"/>
      <name val="Aptos Narrow"/>
      <family val="2"/>
    </font>
    <font>
      <b/>
      <sz val="14"/>
      <name val="Aptos Narrow"/>
      <family val="2"/>
    </font>
    <font>
      <b/>
      <sz val="11"/>
      <color indexed="8"/>
      <name val="Aptos Narrow"/>
      <family val="2"/>
    </font>
    <font>
      <b/>
      <sz val="12"/>
      <name val="Aptos Narrow"/>
      <family val="2"/>
    </font>
    <font>
      <b/>
      <sz val="19"/>
      <color indexed="8"/>
      <name val="Arial Narrow"/>
      <family val="2"/>
    </font>
  </fonts>
  <fills count="17">
    <fill>
      <patternFill patternType="none"/>
    </fill>
    <fill>
      <patternFill patternType="gray125"/>
    </fill>
    <fill>
      <patternFill patternType="solid">
        <fgColor indexed="9"/>
        <bgColor indexed="64"/>
      </patternFill>
    </fill>
    <fill>
      <patternFill patternType="solid">
        <fgColor indexed="9"/>
        <bgColor indexed="9"/>
      </patternFill>
    </fill>
    <fill>
      <patternFill patternType="solid">
        <fgColor theme="0"/>
        <bgColor indexed="9"/>
      </patternFill>
    </fill>
    <fill>
      <patternFill patternType="solid">
        <fgColor theme="0"/>
        <bgColor indexed="64"/>
      </patternFill>
    </fill>
    <fill>
      <patternFill patternType="solid">
        <fgColor rgb="FF147587"/>
        <bgColor indexed="9"/>
      </patternFill>
    </fill>
    <fill>
      <patternFill patternType="solid">
        <fgColor rgb="FFF3ECE5"/>
        <bgColor indexed="9"/>
      </patternFill>
    </fill>
    <fill>
      <patternFill patternType="solid">
        <fgColor rgb="FFFA7E5C"/>
        <bgColor indexed="64"/>
      </patternFill>
    </fill>
    <fill>
      <patternFill patternType="solid">
        <fgColor rgb="FFFA7E5C"/>
        <bgColor indexed="9"/>
      </patternFill>
    </fill>
    <fill>
      <patternFill patternType="solid">
        <fgColor rgb="FFFECB5F"/>
        <bgColor indexed="9"/>
      </patternFill>
    </fill>
    <fill>
      <gradientFill degree="90">
        <stop position="0">
          <color theme="0"/>
        </stop>
        <stop position="1">
          <color rgb="FFFFC000"/>
        </stop>
      </gradientFill>
    </fill>
    <fill>
      <gradientFill degree="90">
        <stop position="0">
          <color theme="0"/>
        </stop>
        <stop position="1">
          <color theme="9" tint="0.40000610370189521"/>
        </stop>
      </gradientFill>
    </fill>
    <fill>
      <gradientFill degree="90">
        <stop position="0">
          <color theme="0"/>
        </stop>
        <stop position="1">
          <color theme="7" tint="0.40000610370189521"/>
        </stop>
      </gradientFill>
    </fill>
    <fill>
      <patternFill patternType="solid">
        <fgColor theme="9" tint="-0.249977111117893"/>
        <bgColor indexed="64"/>
      </patternFill>
    </fill>
    <fill>
      <patternFill patternType="solid">
        <fgColor rgb="FFD8D8D8"/>
        <bgColor rgb="FFD8D8D8"/>
      </patternFill>
    </fill>
    <fill>
      <patternFill patternType="solid">
        <fgColor theme="9" tint="-0.249977111117893"/>
        <bgColor indexed="9"/>
      </patternFill>
    </fill>
  </fills>
  <borders count="54">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style="thin">
        <color theme="0"/>
      </left>
      <right style="thin">
        <color theme="0"/>
      </right>
      <top style="thin">
        <color theme="0"/>
      </top>
      <bottom/>
      <diagonal/>
    </border>
    <border>
      <left style="thin">
        <color theme="0"/>
      </left>
      <right/>
      <top style="thin">
        <color theme="0"/>
      </top>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top style="thin">
        <color theme="0" tint="-0.499984740745262"/>
      </top>
      <bottom/>
      <diagonal/>
    </border>
    <border>
      <left/>
      <right/>
      <top style="thin">
        <color theme="0" tint="-0.499984740745262"/>
      </top>
      <bottom/>
      <diagonal/>
    </border>
    <border>
      <left/>
      <right style="thin">
        <color theme="0" tint="-0.499984740745262"/>
      </right>
      <top style="thin">
        <color theme="0" tint="-0.499984740745262"/>
      </top>
      <bottom/>
      <diagonal/>
    </border>
    <border>
      <left style="thin">
        <color theme="0" tint="-0.499984740745262"/>
      </left>
      <right/>
      <top/>
      <bottom/>
      <diagonal/>
    </border>
    <border>
      <left/>
      <right style="thin">
        <color theme="0" tint="-0.499984740745262"/>
      </right>
      <top/>
      <bottom/>
      <diagonal/>
    </border>
    <border>
      <left style="thin">
        <color theme="0" tint="-0.499984740745262"/>
      </left>
      <right/>
      <top/>
      <bottom style="thin">
        <color theme="0" tint="-0.499984740745262"/>
      </bottom>
      <diagonal/>
    </border>
    <border>
      <left/>
      <right/>
      <top/>
      <bottom style="thin">
        <color theme="0" tint="-0.499984740745262"/>
      </bottom>
      <diagonal/>
    </border>
    <border>
      <left/>
      <right style="thin">
        <color theme="0" tint="-0.499984740745262"/>
      </right>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style="medium">
        <color indexed="64"/>
      </bottom>
      <diagonal/>
    </border>
    <border>
      <left/>
      <right/>
      <top style="thin">
        <color theme="0" tint="-0.499984740745262"/>
      </top>
      <bottom style="medium">
        <color indexed="64"/>
      </bottom>
      <diagonal/>
    </border>
    <border>
      <left style="thin">
        <color theme="0" tint="-0.499984740745262"/>
      </left>
      <right style="thin">
        <color theme="0" tint="-0.499984740745262"/>
      </right>
      <top/>
      <bottom style="thin">
        <color theme="0" tint="-0.499984740745262"/>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thin">
        <color indexed="64"/>
      </right>
      <top style="thin">
        <color indexed="64"/>
      </top>
      <bottom/>
      <diagonal/>
    </border>
  </borders>
  <cellStyleXfs count="3">
    <xf numFmtId="0" fontId="0" fillId="0" borderId="0"/>
    <xf numFmtId="0" fontId="19" fillId="0" borderId="0" applyNumberFormat="0" applyFill="0" applyBorder="0" applyAlignment="0" applyProtection="0"/>
    <xf numFmtId="44" fontId="34" fillId="0" borderId="0" applyFont="0" applyFill="0" applyBorder="0" applyAlignment="0" applyProtection="0"/>
  </cellStyleXfs>
  <cellXfs count="348">
    <xf numFmtId="0" fontId="0" fillId="0" borderId="0" xfId="0"/>
    <xf numFmtId="0" fontId="6" fillId="2" borderId="0" xfId="0" applyFont="1" applyFill="1"/>
    <xf numFmtId="0" fontId="3" fillId="2" borderId="0" xfId="0" applyFont="1" applyFill="1"/>
    <xf numFmtId="0" fontId="4" fillId="2" borderId="0" xfId="0" applyFont="1" applyFill="1"/>
    <xf numFmtId="0" fontId="4" fillId="2" borderId="0" xfId="0" applyFont="1" applyFill="1" applyAlignment="1">
      <alignment horizontal="left" vertical="top"/>
    </xf>
    <xf numFmtId="0" fontId="6" fillId="0" borderId="0" xfId="0" applyFont="1"/>
    <xf numFmtId="0" fontId="7" fillId="0" borderId="0" xfId="0" applyFont="1"/>
    <xf numFmtId="0" fontId="9" fillId="2" borderId="0" xfId="0" applyFont="1" applyFill="1"/>
    <xf numFmtId="0" fontId="21" fillId="0" borderId="0" xfId="0" applyFont="1"/>
    <xf numFmtId="0" fontId="5" fillId="4" borderId="0" xfId="0" applyFont="1" applyFill="1" applyAlignment="1">
      <alignment horizontal="center" wrapText="1"/>
    </xf>
    <xf numFmtId="0" fontId="11" fillId="4" borderId="0" xfId="0" applyFont="1" applyFill="1" applyAlignment="1">
      <alignment horizontal="center"/>
    </xf>
    <xf numFmtId="0" fontId="5" fillId="4" borderId="0" xfId="0" applyFont="1" applyFill="1" applyAlignment="1">
      <alignment horizontal="center"/>
    </xf>
    <xf numFmtId="0" fontId="23" fillId="4" borderId="0" xfId="1" applyFont="1" applyFill="1" applyBorder="1" applyAlignment="1">
      <alignment wrapText="1"/>
    </xf>
    <xf numFmtId="0" fontId="6" fillId="5" borderId="0" xfId="0" applyFont="1" applyFill="1"/>
    <xf numFmtId="0" fontId="3" fillId="5" borderId="0" xfId="0" applyFont="1" applyFill="1"/>
    <xf numFmtId="0" fontId="2" fillId="5" borderId="0" xfId="0" applyFont="1" applyFill="1"/>
    <xf numFmtId="0" fontId="24" fillId="6" borderId="29" xfId="1" applyFont="1" applyFill="1" applyBorder="1" applyAlignment="1">
      <alignment vertical="center"/>
    </xf>
    <xf numFmtId="0" fontId="33" fillId="6" borderId="29" xfId="1" applyFont="1" applyFill="1" applyBorder="1" applyAlignment="1">
      <alignment vertical="center"/>
    </xf>
    <xf numFmtId="0" fontId="33" fillId="6" borderId="29" xfId="1" applyFont="1" applyFill="1" applyBorder="1" applyAlignment="1">
      <alignment vertical="center" wrapText="1"/>
    </xf>
    <xf numFmtId="0" fontId="4" fillId="4" borderId="0" xfId="0" applyFont="1" applyFill="1" applyAlignment="1">
      <alignment horizontal="left" vertical="top"/>
    </xf>
    <xf numFmtId="0" fontId="6" fillId="2" borderId="0" xfId="0" applyFont="1" applyFill="1" applyAlignment="1">
      <alignment horizontal="left" vertical="center"/>
    </xf>
    <xf numFmtId="0" fontId="25" fillId="5" borderId="0" xfId="0" applyFont="1" applyFill="1"/>
    <xf numFmtId="0" fontId="27" fillId="9" borderId="29" xfId="1" applyFont="1" applyFill="1" applyBorder="1" applyAlignment="1" applyProtection="1">
      <alignment horizontal="center" vertical="center"/>
    </xf>
    <xf numFmtId="0" fontId="28" fillId="5" borderId="0" xfId="0" applyFont="1" applyFill="1" applyAlignment="1">
      <alignment wrapText="1"/>
    </xf>
    <xf numFmtId="0" fontId="26" fillId="5" borderId="0" xfId="0" applyFont="1" applyFill="1"/>
    <xf numFmtId="0" fontId="6" fillId="5" borderId="0" xfId="0" applyFont="1" applyFill="1" applyAlignment="1">
      <alignment horizontal="left" vertical="center"/>
    </xf>
    <xf numFmtId="0" fontId="25" fillId="5" borderId="0" xfId="0" applyFont="1" applyFill="1" applyAlignment="1">
      <alignment horizontal="left" vertical="center"/>
    </xf>
    <xf numFmtId="0" fontId="12" fillId="5" borderId="0" xfId="0" applyFont="1" applyFill="1" applyAlignment="1">
      <alignment horizontal="center"/>
    </xf>
    <xf numFmtId="0" fontId="47" fillId="7" borderId="29" xfId="0" applyFont="1" applyFill="1" applyBorder="1" applyAlignment="1">
      <alignment horizontal="left" vertical="top" wrapText="1"/>
    </xf>
    <xf numFmtId="0" fontId="48" fillId="6" borderId="29" xfId="1" applyFont="1" applyFill="1" applyBorder="1" applyAlignment="1" applyProtection="1">
      <alignment horizontal="center" vertical="center" wrapText="1"/>
    </xf>
    <xf numFmtId="0" fontId="20" fillId="3" borderId="0" xfId="0" applyFont="1" applyFill="1"/>
    <xf numFmtId="0" fontId="24" fillId="4" borderId="0" xfId="0" applyFont="1" applyFill="1"/>
    <xf numFmtId="0" fontId="20" fillId="4" borderId="0" xfId="0" applyFont="1" applyFill="1"/>
    <xf numFmtId="0" fontId="14" fillId="2" borderId="0" xfId="0" applyFont="1" applyFill="1"/>
    <xf numFmtId="0" fontId="15" fillId="2" borderId="0" xfId="0" applyFont="1" applyFill="1"/>
    <xf numFmtId="0" fontId="14" fillId="4" borderId="0" xfId="1" applyFont="1" applyFill="1" applyBorder="1" applyAlignment="1" applyProtection="1">
      <alignment horizontal="center"/>
    </xf>
    <xf numFmtId="0" fontId="0" fillId="2" borderId="0" xfId="0" applyFill="1"/>
    <xf numFmtId="0" fontId="9" fillId="4" borderId="0" xfId="1" applyFont="1" applyFill="1" applyBorder="1" applyAlignment="1" applyProtection="1">
      <alignment horizontal="center"/>
    </xf>
    <xf numFmtId="0" fontId="0" fillId="2" borderId="0" xfId="0" applyFill="1" applyAlignment="1">
      <alignment horizontal="left"/>
    </xf>
    <xf numFmtId="0" fontId="0" fillId="2" borderId="0" xfId="0" applyFill="1" applyAlignment="1">
      <alignment horizontal="center"/>
    </xf>
    <xf numFmtId="0" fontId="1" fillId="2" borderId="0" xfId="0" applyFont="1" applyFill="1"/>
    <xf numFmtId="0" fontId="22" fillId="2" borderId="0" xfId="0" applyFont="1" applyFill="1"/>
    <xf numFmtId="49" fontId="1" fillId="2" borderId="10" xfId="0" applyNumberFormat="1" applyFont="1" applyFill="1" applyBorder="1"/>
    <xf numFmtId="0" fontId="22" fillId="2" borderId="11" xfId="0" applyFont="1" applyFill="1" applyBorder="1"/>
    <xf numFmtId="0" fontId="2" fillId="2" borderId="0" xfId="0" applyFont="1" applyFill="1"/>
    <xf numFmtId="0" fontId="53" fillId="2" borderId="0" xfId="0" applyFont="1" applyFill="1"/>
    <xf numFmtId="0" fontId="54" fillId="0" borderId="5" xfId="0" applyFont="1" applyBorder="1" applyAlignment="1">
      <alignment horizontal="left" vertical="center" wrapText="1" indent="2"/>
    </xf>
    <xf numFmtId="0" fontId="33" fillId="14" borderId="5" xfId="0" applyFont="1" applyFill="1" applyBorder="1" applyAlignment="1">
      <alignment horizontal="center" vertical="center" wrapText="1"/>
    </xf>
    <xf numFmtId="0" fontId="32" fillId="14" borderId="5" xfId="0" applyFont="1" applyFill="1" applyBorder="1" applyAlignment="1">
      <alignment horizontal="center" vertical="center" wrapText="1"/>
    </xf>
    <xf numFmtId="0" fontId="6" fillId="2" borderId="0" xfId="0" applyFont="1" applyFill="1" applyAlignment="1">
      <alignment vertical="top"/>
    </xf>
    <xf numFmtId="0" fontId="33" fillId="14" borderId="2" xfId="0" applyFont="1" applyFill="1" applyBorder="1" applyAlignment="1">
      <alignment horizontal="center" vertical="center"/>
    </xf>
    <xf numFmtId="0" fontId="33" fillId="14" borderId="8" xfId="0" applyFont="1" applyFill="1" applyBorder="1" applyAlignment="1">
      <alignment horizontal="center" vertical="center"/>
    </xf>
    <xf numFmtId="0" fontId="33" fillId="14" borderId="3" xfId="0" applyFont="1" applyFill="1" applyBorder="1" applyAlignment="1">
      <alignment horizontal="center" vertical="center" wrapText="1"/>
    </xf>
    <xf numFmtId="0" fontId="33" fillId="14" borderId="9" xfId="0" applyFont="1" applyFill="1" applyBorder="1" applyAlignment="1">
      <alignment horizontal="center" vertical="center" wrapText="1"/>
    </xf>
    <xf numFmtId="0" fontId="33" fillId="14" borderId="3" xfId="0" applyFont="1" applyFill="1" applyBorder="1" applyAlignment="1">
      <alignment horizontal="left" vertical="center" wrapText="1"/>
    </xf>
    <xf numFmtId="0" fontId="33" fillId="14" borderId="9" xfId="0" applyFont="1" applyFill="1" applyBorder="1" applyAlignment="1">
      <alignment horizontal="left" vertical="center" wrapText="1"/>
    </xf>
    <xf numFmtId="0" fontId="6" fillId="2" borderId="0" xfId="0" applyFont="1" applyFill="1" applyAlignment="1">
      <alignment wrapText="1"/>
    </xf>
    <xf numFmtId="0" fontId="6" fillId="5" borderId="0" xfId="0" applyFont="1" applyFill="1" applyAlignment="1">
      <alignment wrapText="1"/>
    </xf>
    <xf numFmtId="0" fontId="3" fillId="5" borderId="0" xfId="0" applyFont="1" applyFill="1" applyAlignment="1">
      <alignment wrapText="1"/>
    </xf>
    <xf numFmtId="0" fontId="3" fillId="2" borderId="0" xfId="0" applyFont="1" applyFill="1" applyAlignment="1">
      <alignment wrapText="1"/>
    </xf>
    <xf numFmtId="0" fontId="4" fillId="5" borderId="0" xfId="0" applyFont="1" applyFill="1" applyAlignment="1">
      <alignment horizontal="left" vertical="top" wrapText="1"/>
    </xf>
    <xf numFmtId="0" fontId="4" fillId="5" borderId="4" xfId="0" applyFont="1" applyFill="1" applyBorder="1" applyAlignment="1" applyProtection="1">
      <alignment horizontal="left" vertical="top"/>
      <protection locked="0"/>
    </xf>
    <xf numFmtId="44" fontId="4" fillId="5" borderId="5" xfId="2"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wrapText="1"/>
      <protection locked="0"/>
    </xf>
    <xf numFmtId="0" fontId="4" fillId="5" borderId="6" xfId="0" applyFont="1" applyFill="1" applyBorder="1" applyAlignment="1" applyProtection="1">
      <alignment horizontal="left" vertical="top"/>
      <protection locked="0"/>
    </xf>
    <xf numFmtId="44" fontId="4" fillId="5" borderId="7" xfId="2" applyFont="1" applyFill="1" applyBorder="1" applyAlignment="1" applyProtection="1">
      <alignment horizontal="left" vertical="top" wrapText="1"/>
      <protection locked="0"/>
    </xf>
    <xf numFmtId="0" fontId="4" fillId="5" borderId="7" xfId="0" applyFont="1" applyFill="1" applyBorder="1" applyAlignment="1" applyProtection="1">
      <alignment horizontal="center" vertical="center" wrapText="1"/>
      <protection locked="0"/>
    </xf>
    <xf numFmtId="0" fontId="4" fillId="5" borderId="53" xfId="0" applyFont="1" applyFill="1" applyBorder="1" applyAlignment="1" applyProtection="1">
      <alignment horizontal="left" vertical="top"/>
      <protection locked="0"/>
    </xf>
    <xf numFmtId="44" fontId="4" fillId="5" borderId="51" xfId="2" applyFont="1" applyFill="1" applyBorder="1" applyAlignment="1" applyProtection="1">
      <alignment horizontal="left" vertical="top" wrapText="1"/>
      <protection locked="0"/>
    </xf>
    <xf numFmtId="0" fontId="4" fillId="5" borderId="51" xfId="0" applyFont="1" applyFill="1" applyBorder="1" applyAlignment="1" applyProtection="1">
      <alignment horizontal="center" vertical="center" wrapText="1"/>
      <protection locked="0"/>
    </xf>
    <xf numFmtId="165" fontId="4" fillId="5" borderId="5" xfId="2" applyNumberFormat="1" applyFont="1" applyFill="1" applyBorder="1" applyAlignment="1" applyProtection="1">
      <alignment horizontal="left" vertical="top" wrapText="1"/>
      <protection locked="0"/>
    </xf>
    <xf numFmtId="165" fontId="33" fillId="14" borderId="3" xfId="0" applyNumberFormat="1" applyFont="1" applyFill="1" applyBorder="1" applyAlignment="1">
      <alignment horizontal="center" vertical="center" wrapText="1"/>
    </xf>
    <xf numFmtId="165" fontId="33" fillId="14" borderId="9" xfId="0" applyNumberFormat="1" applyFont="1" applyFill="1" applyBorder="1" applyAlignment="1">
      <alignment horizontal="center" vertical="center" wrapText="1"/>
    </xf>
    <xf numFmtId="165" fontId="33" fillId="14" borderId="5" xfId="2" applyNumberFormat="1" applyFont="1" applyFill="1" applyBorder="1" applyAlignment="1">
      <alignment horizontal="left" vertical="top" wrapText="1"/>
    </xf>
    <xf numFmtId="0" fontId="56" fillId="14" borderId="51" xfId="0" applyFont="1" applyFill="1" applyBorder="1" applyAlignment="1">
      <alignment horizontal="center"/>
    </xf>
    <xf numFmtId="0" fontId="57" fillId="2" borderId="0" xfId="0" applyFont="1" applyFill="1"/>
    <xf numFmtId="0" fontId="53" fillId="5" borderId="0" xfId="0" applyFont="1" applyFill="1"/>
    <xf numFmtId="0" fontId="56" fillId="16" borderId="49" xfId="0" applyFont="1" applyFill="1" applyBorder="1" applyAlignment="1">
      <alignment horizontal="center" vertical="center" wrapText="1"/>
    </xf>
    <xf numFmtId="0" fontId="56" fillId="16" borderId="49" xfId="0" applyFont="1" applyFill="1" applyBorder="1" applyAlignment="1">
      <alignment horizontal="center" vertical="center"/>
    </xf>
    <xf numFmtId="0" fontId="57" fillId="2" borderId="0" xfId="0" applyFont="1" applyFill="1" applyAlignment="1">
      <alignment horizontal="left" vertical="center"/>
    </xf>
    <xf numFmtId="0" fontId="40" fillId="2" borderId="0" xfId="0" applyFont="1" applyFill="1" applyAlignment="1">
      <alignment horizontal="left"/>
    </xf>
    <xf numFmtId="0" fontId="61" fillId="5" borderId="0" xfId="0" applyFont="1" applyFill="1" applyAlignment="1">
      <alignment vertical="center"/>
    </xf>
    <xf numFmtId="0" fontId="57" fillId="5" borderId="0" xfId="0" applyFont="1" applyFill="1"/>
    <xf numFmtId="0" fontId="61" fillId="5" borderId="0" xfId="0" applyFont="1" applyFill="1" applyAlignment="1">
      <alignment horizontal="center" vertical="center"/>
    </xf>
    <xf numFmtId="0" fontId="62" fillId="2" borderId="0" xfId="0" applyFont="1" applyFill="1"/>
    <xf numFmtId="165" fontId="40" fillId="4" borderId="5" xfId="2" applyNumberFormat="1" applyFont="1" applyFill="1" applyBorder="1" applyAlignment="1" applyProtection="1">
      <alignment horizontal="left" vertical="center" wrapText="1"/>
      <protection locked="0"/>
    </xf>
    <xf numFmtId="165" fontId="40" fillId="2" borderId="1" xfId="0" applyNumberFormat="1" applyFont="1" applyFill="1" applyBorder="1" applyAlignment="1">
      <alignment horizontal="left"/>
    </xf>
    <xf numFmtId="165" fontId="40" fillId="4" borderId="5" xfId="2" applyNumberFormat="1" applyFont="1" applyFill="1" applyBorder="1" applyAlignment="1" applyProtection="1">
      <alignment horizontal="left" vertical="center"/>
      <protection locked="0"/>
    </xf>
    <xf numFmtId="165" fontId="40" fillId="4" borderId="51" xfId="2" applyNumberFormat="1" applyFont="1" applyFill="1" applyBorder="1" applyAlignment="1" applyProtection="1">
      <alignment horizontal="left" vertical="center"/>
      <protection locked="0"/>
    </xf>
    <xf numFmtId="165" fontId="57" fillId="5" borderId="51" xfId="2" applyNumberFormat="1" applyFont="1" applyFill="1" applyBorder="1" applyProtection="1">
      <protection locked="0"/>
    </xf>
    <xf numFmtId="165" fontId="57" fillId="5" borderId="5" xfId="2" applyNumberFormat="1" applyFont="1" applyFill="1" applyBorder="1" applyProtection="1">
      <protection locked="0"/>
    </xf>
    <xf numFmtId="165" fontId="57" fillId="5" borderId="52" xfId="2" applyNumberFormat="1" applyFont="1" applyFill="1" applyBorder="1" applyProtection="1">
      <protection locked="0"/>
    </xf>
    <xf numFmtId="165" fontId="57" fillId="2" borderId="1" xfId="2" applyNumberFormat="1" applyFont="1" applyFill="1" applyBorder="1" applyProtection="1"/>
    <xf numFmtId="0" fontId="39" fillId="0" borderId="0" xfId="0" applyFont="1" applyAlignment="1">
      <alignment horizontal="left"/>
    </xf>
    <xf numFmtId="0" fontId="6" fillId="2" borderId="0" xfId="0" applyFont="1" applyFill="1" applyAlignment="1">
      <alignment horizontal="left"/>
    </xf>
    <xf numFmtId="0" fontId="39" fillId="5" borderId="0" xfId="0" applyFont="1" applyFill="1" applyAlignment="1">
      <alignment horizontal="left" wrapText="1"/>
    </xf>
    <xf numFmtId="0" fontId="33" fillId="5" borderId="0" xfId="0" applyFont="1" applyFill="1" applyAlignment="1">
      <alignment horizontal="center" vertical="center"/>
    </xf>
    <xf numFmtId="0" fontId="22" fillId="0" borderId="0" xfId="0" applyFont="1"/>
    <xf numFmtId="0" fontId="45" fillId="5" borderId="0" xfId="0" applyFont="1" applyFill="1" applyAlignment="1" applyProtection="1">
      <alignment horizontal="left" vertical="center"/>
      <protection locked="0"/>
    </xf>
    <xf numFmtId="0" fontId="46" fillId="5" borderId="0" xfId="0" applyFont="1" applyFill="1" applyAlignment="1" applyProtection="1">
      <alignment horizontal="left" vertical="center"/>
      <protection locked="0"/>
    </xf>
    <xf numFmtId="0" fontId="6" fillId="5" borderId="0" xfId="0" applyFont="1" applyFill="1" applyProtection="1">
      <protection locked="0"/>
    </xf>
    <xf numFmtId="0" fontId="45" fillId="5" borderId="0" xfId="0" applyFont="1" applyFill="1" applyProtection="1">
      <protection locked="0"/>
    </xf>
    <xf numFmtId="0" fontId="25" fillId="5" borderId="0" xfId="0" applyFont="1" applyFill="1" applyProtection="1">
      <protection locked="0"/>
    </xf>
    <xf numFmtId="0" fontId="6" fillId="5" borderId="0" xfId="0" applyFont="1" applyFill="1" applyAlignment="1" applyProtection="1">
      <alignment horizontal="left" vertical="top"/>
      <protection locked="0"/>
    </xf>
    <xf numFmtId="0" fontId="10" fillId="5" borderId="0" xfId="0" applyFont="1" applyFill="1" applyAlignment="1" applyProtection="1">
      <alignment vertical="top"/>
      <protection locked="0"/>
    </xf>
    <xf numFmtId="166" fontId="46" fillId="8" borderId="29" xfId="0" applyNumberFormat="1" applyFont="1" applyFill="1" applyBorder="1" applyAlignment="1" applyProtection="1">
      <alignment horizontal="left" vertical="top"/>
      <protection locked="0"/>
    </xf>
    <xf numFmtId="0" fontId="26" fillId="5" borderId="0" xfId="0" applyFont="1" applyFill="1" applyProtection="1">
      <protection locked="0"/>
    </xf>
    <xf numFmtId="0" fontId="6" fillId="5" borderId="0" xfId="0" applyFont="1" applyFill="1" applyAlignment="1" applyProtection="1">
      <alignment horizontal="left" vertical="center"/>
      <protection locked="0"/>
    </xf>
    <xf numFmtId="0" fontId="25" fillId="5" borderId="0" xfId="0" applyFont="1" applyFill="1" applyAlignment="1" applyProtection="1">
      <alignment horizontal="left" vertical="center"/>
      <protection locked="0"/>
    </xf>
    <xf numFmtId="0" fontId="12" fillId="5" borderId="0" xfId="0" applyFont="1" applyFill="1" applyProtection="1">
      <protection locked="0"/>
    </xf>
    <xf numFmtId="0" fontId="51" fillId="7" borderId="43" xfId="0" applyFont="1" applyFill="1" applyBorder="1" applyAlignment="1">
      <alignment horizontal="left" vertical="center" wrapText="1"/>
    </xf>
    <xf numFmtId="0" fontId="51" fillId="7" borderId="44" xfId="0" applyFont="1" applyFill="1" applyBorder="1" applyAlignment="1">
      <alignment horizontal="left" vertical="center" wrapText="1"/>
    </xf>
    <xf numFmtId="0" fontId="51" fillId="7" borderId="45" xfId="0" applyFont="1" applyFill="1" applyBorder="1" applyAlignment="1">
      <alignment horizontal="left" vertical="center" wrapText="1"/>
    </xf>
    <xf numFmtId="0" fontId="63" fillId="7" borderId="43" xfId="0" applyFont="1" applyFill="1" applyBorder="1" applyAlignment="1">
      <alignment horizontal="left" vertical="center" wrapText="1"/>
    </xf>
    <xf numFmtId="0" fontId="63" fillId="7" borderId="44" xfId="0" applyFont="1" applyFill="1" applyBorder="1" applyAlignment="1">
      <alignment horizontal="left" vertical="center" wrapText="1"/>
    </xf>
    <xf numFmtId="0" fontId="63" fillId="7" borderId="45" xfId="0" applyFont="1" applyFill="1" applyBorder="1" applyAlignment="1">
      <alignment horizontal="left" vertical="center" wrapText="1"/>
    </xf>
    <xf numFmtId="44" fontId="51" fillId="7" borderId="43" xfId="0" applyNumberFormat="1" applyFont="1" applyFill="1" applyBorder="1" applyAlignment="1">
      <alignment horizontal="center" vertical="center" wrapText="1"/>
    </xf>
    <xf numFmtId="0" fontId="51" fillId="7" borderId="44" xfId="0" applyFont="1" applyFill="1" applyBorder="1" applyAlignment="1">
      <alignment horizontal="center" vertical="center" wrapText="1"/>
    </xf>
    <xf numFmtId="0" fontId="51" fillId="7" borderId="45" xfId="0" applyFont="1" applyFill="1" applyBorder="1" applyAlignment="1">
      <alignment horizontal="center" vertical="center" wrapText="1"/>
    </xf>
    <xf numFmtId="0" fontId="51" fillId="7" borderId="43" xfId="0" applyFont="1" applyFill="1" applyBorder="1" applyAlignment="1">
      <alignment horizontal="center" vertical="center" wrapText="1"/>
    </xf>
    <xf numFmtId="44" fontId="63" fillId="7" borderId="43" xfId="0" applyNumberFormat="1" applyFont="1" applyFill="1" applyBorder="1" applyAlignment="1">
      <alignment horizontal="center" vertical="center" wrapText="1"/>
    </xf>
    <xf numFmtId="0" fontId="63" fillId="7" borderId="44" xfId="0" applyFont="1" applyFill="1" applyBorder="1" applyAlignment="1">
      <alignment horizontal="center" vertical="center" wrapText="1"/>
    </xf>
    <xf numFmtId="0" fontId="63" fillId="7" borderId="45" xfId="0" applyFont="1" applyFill="1" applyBorder="1" applyAlignment="1">
      <alignment horizontal="center" vertical="center" wrapText="1"/>
    </xf>
    <xf numFmtId="0" fontId="47" fillId="7" borderId="29" xfId="0" applyFont="1" applyFill="1" applyBorder="1" applyAlignment="1">
      <alignment horizontal="left" vertical="top" wrapText="1"/>
    </xf>
    <xf numFmtId="0" fontId="27" fillId="9" borderId="29" xfId="1" applyFont="1" applyFill="1" applyBorder="1" applyAlignment="1" applyProtection="1">
      <alignment horizontal="center" vertical="center"/>
    </xf>
    <xf numFmtId="0" fontId="47" fillId="7" borderId="35" xfId="0" applyFont="1" applyFill="1" applyBorder="1" applyAlignment="1">
      <alignment horizontal="left" vertical="top" wrapText="1"/>
    </xf>
    <xf numFmtId="0" fontId="47" fillId="7" borderId="36" xfId="0" applyFont="1" applyFill="1" applyBorder="1" applyAlignment="1">
      <alignment horizontal="left" vertical="top" wrapText="1"/>
    </xf>
    <xf numFmtId="0" fontId="47" fillId="7" borderId="37" xfId="0" applyFont="1" applyFill="1" applyBorder="1" applyAlignment="1">
      <alignment horizontal="left" vertical="top" wrapText="1"/>
    </xf>
    <xf numFmtId="0" fontId="47" fillId="7" borderId="38" xfId="0" applyFont="1" applyFill="1" applyBorder="1" applyAlignment="1">
      <alignment horizontal="left" vertical="top" wrapText="1"/>
    </xf>
    <xf numFmtId="0" fontId="47" fillId="7" borderId="0" xfId="0" applyFont="1" applyFill="1" applyAlignment="1">
      <alignment horizontal="left" vertical="top" wrapText="1"/>
    </xf>
    <xf numFmtId="0" fontId="47" fillId="7" borderId="39" xfId="0" applyFont="1" applyFill="1" applyBorder="1" applyAlignment="1">
      <alignment horizontal="left" vertical="top" wrapText="1"/>
    </xf>
    <xf numFmtId="0" fontId="47" fillId="7" borderId="40" xfId="0" applyFont="1" applyFill="1" applyBorder="1" applyAlignment="1">
      <alignment horizontal="left" vertical="top" wrapText="1"/>
    </xf>
    <xf numFmtId="0" fontId="47" fillId="7" borderId="41" xfId="0" applyFont="1" applyFill="1" applyBorder="1" applyAlignment="1">
      <alignment horizontal="left" vertical="top" wrapText="1"/>
    </xf>
    <xf numFmtId="0" fontId="47" fillId="7" borderId="42" xfId="0" applyFont="1" applyFill="1" applyBorder="1" applyAlignment="1">
      <alignment horizontal="left" vertical="top" wrapText="1"/>
    </xf>
    <xf numFmtId="0" fontId="43" fillId="10" borderId="30" xfId="0" applyFont="1" applyFill="1" applyBorder="1" applyAlignment="1">
      <alignment horizontal="left" vertical="center" wrapText="1"/>
    </xf>
    <xf numFmtId="0" fontId="43" fillId="10" borderId="31" xfId="0" applyFont="1" applyFill="1" applyBorder="1" applyAlignment="1">
      <alignment horizontal="left" vertical="center" wrapText="1"/>
    </xf>
    <xf numFmtId="0" fontId="43" fillId="10" borderId="29" xfId="0" applyFont="1" applyFill="1" applyBorder="1" applyAlignment="1">
      <alignment horizontal="center" vertical="center"/>
    </xf>
    <xf numFmtId="0" fontId="43" fillId="10" borderId="48" xfId="0" applyFont="1" applyFill="1" applyBorder="1" applyAlignment="1">
      <alignment horizontal="center" vertical="center"/>
    </xf>
    <xf numFmtId="0" fontId="52" fillId="8" borderId="29" xfId="0" applyFont="1" applyFill="1" applyBorder="1" applyAlignment="1" applyProtection="1">
      <alignment horizontal="center" vertical="center"/>
      <protection locked="0"/>
    </xf>
    <xf numFmtId="0" fontId="43" fillId="10" borderId="32" xfId="0" applyFont="1" applyFill="1" applyBorder="1" applyAlignment="1">
      <alignment horizontal="left" vertical="center" wrapText="1"/>
    </xf>
    <xf numFmtId="0" fontId="43" fillId="10" borderId="33" xfId="0" applyFont="1" applyFill="1" applyBorder="1" applyAlignment="1">
      <alignment horizontal="left" vertical="center" wrapText="1"/>
    </xf>
    <xf numFmtId="0" fontId="44" fillId="4" borderId="29" xfId="0" applyFont="1" applyFill="1" applyBorder="1" applyAlignment="1" applyProtection="1">
      <alignment horizontal="left" vertical="center"/>
      <protection locked="0"/>
    </xf>
    <xf numFmtId="0" fontId="44" fillId="4" borderId="43" xfId="0" applyFont="1" applyFill="1" applyBorder="1" applyAlignment="1" applyProtection="1">
      <alignment horizontal="left" vertical="center"/>
      <protection locked="0"/>
    </xf>
    <xf numFmtId="0" fontId="44" fillId="4" borderId="34" xfId="0" applyFont="1" applyFill="1" applyBorder="1" applyAlignment="1" applyProtection="1">
      <alignment horizontal="left" vertical="center"/>
      <protection locked="0"/>
    </xf>
    <xf numFmtId="0" fontId="44" fillId="4" borderId="35" xfId="0" applyFont="1" applyFill="1" applyBorder="1" applyAlignment="1" applyProtection="1">
      <alignment horizontal="left" vertical="center"/>
      <protection locked="0"/>
    </xf>
    <xf numFmtId="0" fontId="44" fillId="4" borderId="5" xfId="0" applyFont="1" applyFill="1" applyBorder="1" applyAlignment="1">
      <alignment horizontal="left" vertical="center"/>
    </xf>
    <xf numFmtId="0" fontId="37" fillId="5" borderId="10" xfId="0" applyFont="1" applyFill="1" applyBorder="1" applyAlignment="1">
      <alignment horizontal="center"/>
    </xf>
    <xf numFmtId="0" fontId="37" fillId="5" borderId="11" xfId="0" applyFont="1" applyFill="1" applyBorder="1" applyAlignment="1">
      <alignment horizontal="center"/>
    </xf>
    <xf numFmtId="0" fontId="37" fillId="5" borderId="12" xfId="0" applyFont="1" applyFill="1" applyBorder="1" applyAlignment="1">
      <alignment horizontal="center"/>
    </xf>
    <xf numFmtId="0" fontId="38" fillId="5" borderId="13" xfId="0" applyFont="1" applyFill="1" applyBorder="1" applyAlignment="1">
      <alignment horizontal="left" vertical="top" wrapText="1"/>
    </xf>
    <xf numFmtId="0" fontId="38" fillId="5" borderId="0" xfId="0" applyFont="1" applyFill="1" applyAlignment="1">
      <alignment horizontal="left" vertical="top" wrapText="1"/>
    </xf>
    <xf numFmtId="0" fontId="10" fillId="5" borderId="0" xfId="0" applyFont="1" applyFill="1" applyAlignment="1" applyProtection="1">
      <alignment horizontal="left" vertical="top"/>
      <protection locked="0"/>
    </xf>
    <xf numFmtId="0" fontId="51" fillId="7" borderId="29" xfId="0" applyFont="1" applyFill="1" applyBorder="1" applyAlignment="1">
      <alignment horizontal="left" vertical="center" wrapText="1"/>
    </xf>
    <xf numFmtId="0" fontId="48" fillId="6" borderId="29" xfId="1" applyFont="1" applyFill="1" applyBorder="1" applyAlignment="1" applyProtection="1">
      <alignment horizontal="center" vertical="center" wrapText="1"/>
    </xf>
    <xf numFmtId="0" fontId="24" fillId="9" borderId="29" xfId="1" applyFont="1" applyFill="1" applyBorder="1" applyAlignment="1" applyProtection="1">
      <alignment horizontal="center" vertical="center" wrapText="1"/>
    </xf>
    <xf numFmtId="0" fontId="50" fillId="10" borderId="29" xfId="1" applyFont="1" applyFill="1" applyBorder="1" applyAlignment="1" applyProtection="1">
      <alignment horizontal="center" vertical="center"/>
    </xf>
    <xf numFmtId="49" fontId="49" fillId="7" borderId="29" xfId="0" applyNumberFormat="1" applyFont="1" applyFill="1" applyBorder="1" applyAlignment="1">
      <alignment horizontal="left" vertical="top" wrapText="1"/>
    </xf>
    <xf numFmtId="0" fontId="48" fillId="6" borderId="29" xfId="1" applyFont="1" applyFill="1" applyBorder="1" applyAlignment="1" applyProtection="1">
      <alignment horizontal="center" vertical="top" wrapText="1"/>
    </xf>
    <xf numFmtId="0" fontId="32" fillId="9" borderId="29" xfId="0" applyFont="1" applyFill="1" applyBorder="1" applyAlignment="1">
      <alignment horizontal="center" vertical="center"/>
    </xf>
    <xf numFmtId="0" fontId="24" fillId="9" borderId="29" xfId="0" applyFont="1" applyFill="1" applyBorder="1" applyAlignment="1">
      <alignment horizontal="center"/>
    </xf>
    <xf numFmtId="0" fontId="24" fillId="9" borderId="48" xfId="0" applyFont="1" applyFill="1" applyBorder="1" applyAlignment="1">
      <alignment horizontal="center"/>
    </xf>
    <xf numFmtId="0" fontId="13" fillId="4" borderId="35" xfId="0" applyFont="1" applyFill="1" applyBorder="1" applyAlignment="1" applyProtection="1">
      <alignment horizontal="left" vertical="top" wrapText="1"/>
      <protection locked="0"/>
    </xf>
    <xf numFmtId="0" fontId="13" fillId="4" borderId="36" xfId="0" applyFont="1" applyFill="1" applyBorder="1" applyAlignment="1" applyProtection="1">
      <alignment horizontal="left" vertical="top" wrapText="1"/>
      <protection locked="0"/>
    </xf>
    <xf numFmtId="0" fontId="13" fillId="4" borderId="37" xfId="0" applyFont="1" applyFill="1" applyBorder="1" applyAlignment="1" applyProtection="1">
      <alignment horizontal="left" vertical="top" wrapText="1"/>
      <protection locked="0"/>
    </xf>
    <xf numFmtId="0" fontId="13" fillId="4" borderId="38" xfId="0" applyFont="1" applyFill="1" applyBorder="1" applyAlignment="1" applyProtection="1">
      <alignment horizontal="left" vertical="top" wrapText="1"/>
      <protection locked="0"/>
    </xf>
    <xf numFmtId="0" fontId="13" fillId="4" borderId="0" xfId="0" applyFont="1" applyFill="1" applyAlignment="1" applyProtection="1">
      <alignment horizontal="left" vertical="top" wrapText="1"/>
      <protection locked="0"/>
    </xf>
    <xf numFmtId="0" fontId="13" fillId="4" borderId="39" xfId="0" applyFont="1" applyFill="1" applyBorder="1" applyAlignment="1" applyProtection="1">
      <alignment horizontal="left" vertical="top" wrapText="1"/>
      <protection locked="0"/>
    </xf>
    <xf numFmtId="0" fontId="13" fillId="4" borderId="40" xfId="0" applyFont="1" applyFill="1" applyBorder="1" applyAlignment="1" applyProtection="1">
      <alignment horizontal="left" vertical="top" wrapText="1"/>
      <protection locked="0"/>
    </xf>
    <xf numFmtId="0" fontId="13" fillId="4" borderId="41" xfId="0" applyFont="1" applyFill="1" applyBorder="1" applyAlignment="1" applyProtection="1">
      <alignment horizontal="left" vertical="top" wrapText="1"/>
      <protection locked="0"/>
    </xf>
    <xf numFmtId="0" fontId="13" fillId="4" borderId="42" xfId="0" applyFont="1" applyFill="1" applyBorder="1" applyAlignment="1" applyProtection="1">
      <alignment horizontal="left" vertical="top" wrapText="1"/>
      <protection locked="0"/>
    </xf>
    <xf numFmtId="0" fontId="8" fillId="3" borderId="29" xfId="0" applyFont="1" applyFill="1" applyBorder="1" applyAlignment="1">
      <alignment horizontal="left" vertical="center" wrapText="1"/>
    </xf>
    <xf numFmtId="0" fontId="13" fillId="4" borderId="29" xfId="0" applyFont="1" applyFill="1" applyBorder="1" applyAlignment="1">
      <alignment horizontal="left" vertical="top" wrapText="1"/>
    </xf>
    <xf numFmtId="0" fontId="13" fillId="4" borderId="29" xfId="0" applyFont="1" applyFill="1" applyBorder="1" applyAlignment="1" applyProtection="1">
      <alignment horizontal="left" vertical="top" wrapText="1"/>
      <protection locked="0"/>
    </xf>
    <xf numFmtId="0" fontId="13" fillId="4" borderId="29" xfId="0" applyFont="1" applyFill="1" applyBorder="1" applyAlignment="1" applyProtection="1">
      <alignment horizontal="left" vertical="top"/>
      <protection locked="0"/>
    </xf>
    <xf numFmtId="0" fontId="6" fillId="4" borderId="29" xfId="0" applyFont="1" applyFill="1" applyBorder="1" applyAlignment="1">
      <alignment horizontal="left" vertical="top" wrapText="1"/>
    </xf>
    <xf numFmtId="0" fontId="6" fillId="4" borderId="48" xfId="0" applyFont="1" applyFill="1" applyBorder="1" applyAlignment="1" applyProtection="1">
      <alignment horizontal="left" vertical="top" wrapText="1"/>
      <protection locked="0"/>
    </xf>
    <xf numFmtId="0" fontId="6" fillId="4" borderId="48" xfId="0" applyFont="1" applyFill="1" applyBorder="1" applyAlignment="1" applyProtection="1">
      <alignment horizontal="left" vertical="top"/>
      <protection locked="0"/>
    </xf>
    <xf numFmtId="0" fontId="6" fillId="4" borderId="29" xfId="0" applyFont="1" applyFill="1" applyBorder="1" applyAlignment="1" applyProtection="1">
      <alignment horizontal="left" vertical="top"/>
      <protection locked="0"/>
    </xf>
    <xf numFmtId="0" fontId="6" fillId="4" borderId="29" xfId="0" applyFont="1" applyFill="1" applyBorder="1" applyAlignment="1" applyProtection="1">
      <alignment horizontal="left" vertical="top" wrapText="1"/>
      <protection locked="0"/>
    </xf>
    <xf numFmtId="0" fontId="22" fillId="2" borderId="11" xfId="0" applyFont="1" applyFill="1" applyBorder="1" applyAlignment="1">
      <alignment horizontal="left" vertical="center"/>
    </xf>
    <xf numFmtId="0" fontId="22" fillId="2" borderId="12" xfId="0" applyFont="1" applyFill="1" applyBorder="1" applyAlignment="1">
      <alignment horizontal="left" vertical="center"/>
    </xf>
    <xf numFmtId="0" fontId="31" fillId="4" borderId="29" xfId="0" applyFont="1" applyFill="1" applyBorder="1" applyAlignment="1">
      <alignment horizontal="left" vertical="center" wrapText="1"/>
    </xf>
    <xf numFmtId="0" fontId="22" fillId="4" borderId="29" xfId="0" applyFont="1" applyFill="1" applyBorder="1" applyAlignment="1">
      <alignment horizontal="center" vertical="center"/>
    </xf>
    <xf numFmtId="0" fontId="29" fillId="4" borderId="29" xfId="0" applyFont="1" applyFill="1" applyBorder="1" applyAlignment="1">
      <alignment horizontal="center" vertical="center"/>
    </xf>
    <xf numFmtId="0" fontId="33" fillId="9" borderId="29" xfId="0" applyFont="1" applyFill="1" applyBorder="1" applyAlignment="1">
      <alignment horizontal="center" vertical="center"/>
    </xf>
    <xf numFmtId="0" fontId="6" fillId="2" borderId="29" xfId="0" applyFont="1" applyFill="1" applyBorder="1" applyAlignment="1">
      <alignment horizontal="left" vertical="center" wrapText="1"/>
    </xf>
    <xf numFmtId="0" fontId="30" fillId="9" borderId="29" xfId="0" applyFont="1" applyFill="1" applyBorder="1" applyAlignment="1">
      <alignment horizontal="center"/>
    </xf>
    <xf numFmtId="0" fontId="4" fillId="2" borderId="14" xfId="0" applyFont="1" applyFill="1" applyBorder="1" applyAlignment="1">
      <alignment horizontal="left" vertical="center" wrapText="1"/>
    </xf>
    <xf numFmtId="0" fontId="4" fillId="2" borderId="0" xfId="0" applyFont="1" applyFill="1" applyAlignment="1">
      <alignment horizontal="left" vertical="center" wrapText="1"/>
    </xf>
    <xf numFmtId="0" fontId="4" fillId="2" borderId="15" xfId="0" applyFont="1" applyFill="1" applyBorder="1" applyAlignment="1">
      <alignment horizontal="left" vertical="center" wrapText="1"/>
    </xf>
    <xf numFmtId="0" fontId="4" fillId="2" borderId="16" xfId="0" applyFont="1" applyFill="1" applyBorder="1" applyAlignment="1">
      <alignment horizontal="left" vertical="center" wrapText="1"/>
    </xf>
    <xf numFmtId="0" fontId="4" fillId="2" borderId="17" xfId="0" applyFont="1" applyFill="1" applyBorder="1" applyAlignment="1">
      <alignment horizontal="left" vertical="center" wrapText="1"/>
    </xf>
    <xf numFmtId="0" fontId="4" fillId="2" borderId="18" xfId="0" applyFont="1" applyFill="1" applyBorder="1" applyAlignment="1">
      <alignment horizontal="left" vertical="center" wrapText="1"/>
    </xf>
    <xf numFmtId="0" fontId="4" fillId="4" borderId="19" xfId="0" applyFont="1" applyFill="1" applyBorder="1" applyAlignment="1" applyProtection="1">
      <alignment horizontal="left" vertical="top" wrapText="1"/>
      <protection locked="0"/>
    </xf>
    <xf numFmtId="0" fontId="4" fillId="4" borderId="20" xfId="0" applyFont="1" applyFill="1" applyBorder="1" applyAlignment="1" applyProtection="1">
      <alignment horizontal="left" vertical="top"/>
      <protection locked="0"/>
    </xf>
    <xf numFmtId="0" fontId="4" fillId="4" borderId="21" xfId="0" applyFont="1" applyFill="1" applyBorder="1" applyAlignment="1" applyProtection="1">
      <alignment horizontal="left" vertical="top"/>
      <protection locked="0"/>
    </xf>
    <xf numFmtId="0" fontId="4" fillId="4" borderId="14" xfId="0" applyFont="1" applyFill="1" applyBorder="1" applyAlignment="1" applyProtection="1">
      <alignment horizontal="left" vertical="top"/>
      <protection locked="0"/>
    </xf>
    <xf numFmtId="0" fontId="4" fillId="4" borderId="0" xfId="0" applyFont="1" applyFill="1" applyAlignment="1" applyProtection="1">
      <alignment horizontal="left" vertical="top"/>
      <protection locked="0"/>
    </xf>
    <xf numFmtId="0" fontId="4" fillId="4" borderId="15" xfId="0" applyFont="1" applyFill="1" applyBorder="1" applyAlignment="1" applyProtection="1">
      <alignment horizontal="left" vertical="top"/>
      <protection locked="0"/>
    </xf>
    <xf numFmtId="0" fontId="30" fillId="9" borderId="43" xfId="0" applyFont="1" applyFill="1" applyBorder="1" applyAlignment="1">
      <alignment horizontal="center"/>
    </xf>
    <xf numFmtId="0" fontId="30" fillId="9" borderId="44" xfId="0" applyFont="1" applyFill="1" applyBorder="1" applyAlignment="1">
      <alignment horizontal="center"/>
    </xf>
    <xf numFmtId="0" fontId="30" fillId="9" borderId="45" xfId="0" applyFont="1" applyFill="1" applyBorder="1" applyAlignment="1">
      <alignment horizontal="center"/>
    </xf>
    <xf numFmtId="0" fontId="4" fillId="4" borderId="22" xfId="0" applyFont="1" applyFill="1" applyBorder="1" applyAlignment="1">
      <alignment horizontal="left" vertical="top"/>
    </xf>
    <xf numFmtId="0" fontId="4" fillId="4" borderId="23" xfId="0" applyFont="1" applyFill="1" applyBorder="1" applyAlignment="1">
      <alignment horizontal="left" vertical="top"/>
    </xf>
    <xf numFmtId="0" fontId="4" fillId="4" borderId="24" xfId="0" applyFont="1" applyFill="1" applyBorder="1" applyAlignment="1">
      <alignment horizontal="left" vertical="top"/>
    </xf>
    <xf numFmtId="0" fontId="54" fillId="0" borderId="10" xfId="0" applyFont="1" applyBorder="1" applyAlignment="1">
      <alignment horizontal="left" vertical="center" wrapText="1"/>
    </xf>
    <xf numFmtId="0" fontId="54" fillId="0" borderId="11" xfId="0" applyFont="1" applyBorder="1" applyAlignment="1">
      <alignment horizontal="left" vertical="center" wrapText="1"/>
    </xf>
    <xf numFmtId="0" fontId="54" fillId="0" borderId="12" xfId="0" applyFont="1" applyBorder="1" applyAlignment="1">
      <alignment horizontal="left" vertical="center" wrapText="1"/>
    </xf>
    <xf numFmtId="0" fontId="40" fillId="4" borderId="10" xfId="0" applyFont="1" applyFill="1" applyBorder="1" applyAlignment="1" applyProtection="1">
      <alignment horizontal="left" vertical="center"/>
      <protection locked="0"/>
    </xf>
    <xf numFmtId="0" fontId="40" fillId="4" borderId="11" xfId="0" applyFont="1" applyFill="1" applyBorder="1" applyAlignment="1" applyProtection="1">
      <alignment horizontal="left" vertical="center"/>
      <protection locked="0"/>
    </xf>
    <xf numFmtId="0" fontId="40" fillId="4" borderId="12" xfId="0" applyFont="1" applyFill="1" applyBorder="1" applyAlignment="1" applyProtection="1">
      <alignment horizontal="left" vertical="center"/>
      <protection locked="0"/>
    </xf>
    <xf numFmtId="0" fontId="4" fillId="4" borderId="16" xfId="0" applyFont="1" applyFill="1" applyBorder="1" applyAlignment="1" applyProtection="1">
      <alignment horizontal="left" vertical="top"/>
      <protection locked="0"/>
    </xf>
    <xf numFmtId="0" fontId="4" fillId="4" borderId="17" xfId="0" applyFont="1" applyFill="1" applyBorder="1" applyAlignment="1" applyProtection="1">
      <alignment horizontal="left" vertical="top"/>
      <protection locked="0"/>
    </xf>
    <xf numFmtId="0" fontId="4" fillId="4" borderId="18" xfId="0" applyFont="1" applyFill="1" applyBorder="1" applyAlignment="1" applyProtection="1">
      <alignment horizontal="left" vertical="top"/>
      <protection locked="0"/>
    </xf>
    <xf numFmtId="0" fontId="30" fillId="9" borderId="10" xfId="0" applyFont="1" applyFill="1" applyBorder="1" applyAlignment="1">
      <alignment horizontal="center"/>
    </xf>
    <xf numFmtId="0" fontId="30" fillId="9" borderId="11" xfId="0" applyFont="1" applyFill="1" applyBorder="1" applyAlignment="1">
      <alignment horizontal="center"/>
    </xf>
    <xf numFmtId="0" fontId="30" fillId="9" borderId="12" xfId="0" applyFont="1" applyFill="1" applyBorder="1" applyAlignment="1">
      <alignment horizontal="center"/>
    </xf>
    <xf numFmtId="0" fontId="6" fillId="5" borderId="14" xfId="0" applyFont="1" applyFill="1" applyBorder="1" applyAlignment="1">
      <alignment horizontal="left" vertical="center" wrapText="1"/>
    </xf>
    <xf numFmtId="0" fontId="6" fillId="5" borderId="0" xfId="0" applyFont="1" applyFill="1" applyAlignment="1">
      <alignment horizontal="left" vertical="center" wrapText="1"/>
    </xf>
    <xf numFmtId="0" fontId="6" fillId="5" borderId="15" xfId="0" applyFont="1" applyFill="1" applyBorder="1" applyAlignment="1">
      <alignment horizontal="left" vertical="center" wrapText="1"/>
    </xf>
    <xf numFmtId="0" fontId="6" fillId="5" borderId="16" xfId="0" applyFont="1" applyFill="1" applyBorder="1" applyAlignment="1">
      <alignment horizontal="left" vertical="center" wrapText="1"/>
    </xf>
    <xf numFmtId="0" fontId="6" fillId="5" borderId="17" xfId="0" applyFont="1" applyFill="1" applyBorder="1" applyAlignment="1">
      <alignment horizontal="left" vertical="center" wrapText="1"/>
    </xf>
    <xf numFmtId="0" fontId="6" fillId="5" borderId="18" xfId="0" applyFont="1" applyFill="1" applyBorder="1" applyAlignment="1">
      <alignment horizontal="left" vertical="center" wrapText="1"/>
    </xf>
    <xf numFmtId="0" fontId="4" fillId="4" borderId="19" xfId="0" applyFont="1" applyFill="1" applyBorder="1" applyAlignment="1">
      <alignment horizontal="left" vertical="top"/>
    </xf>
    <xf numFmtId="0" fontId="4" fillId="4" borderId="20" xfId="0" applyFont="1" applyFill="1" applyBorder="1" applyAlignment="1">
      <alignment horizontal="left" vertical="top"/>
    </xf>
    <xf numFmtId="0" fontId="4" fillId="4" borderId="21" xfId="0" applyFont="1" applyFill="1" applyBorder="1" applyAlignment="1">
      <alignment horizontal="left" vertical="top"/>
    </xf>
    <xf numFmtId="0" fontId="4" fillId="4" borderId="14" xfId="0" applyFont="1" applyFill="1" applyBorder="1" applyAlignment="1">
      <alignment horizontal="left" vertical="top"/>
    </xf>
    <xf numFmtId="0" fontId="4" fillId="4" borderId="0" xfId="0" applyFont="1" applyFill="1" applyAlignment="1">
      <alignment horizontal="left" vertical="top"/>
    </xf>
    <xf numFmtId="0" fontId="4" fillId="4" borderId="15" xfId="0" applyFont="1" applyFill="1" applyBorder="1" applyAlignment="1">
      <alignment horizontal="left" vertical="top"/>
    </xf>
    <xf numFmtId="0" fontId="4" fillId="4" borderId="16" xfId="0" applyFont="1" applyFill="1" applyBorder="1" applyAlignment="1">
      <alignment horizontal="left" vertical="top"/>
    </xf>
    <xf numFmtId="0" fontId="4" fillId="4" borderId="17" xfId="0" applyFont="1" applyFill="1" applyBorder="1" applyAlignment="1">
      <alignment horizontal="left" vertical="top"/>
    </xf>
    <xf numFmtId="0" fontId="4" fillId="4" borderId="18" xfId="0" applyFont="1" applyFill="1" applyBorder="1" applyAlignment="1">
      <alignment horizontal="left" vertical="top"/>
    </xf>
    <xf numFmtId="0" fontId="9" fillId="4" borderId="0" xfId="1" applyFont="1" applyFill="1" applyBorder="1" applyAlignment="1" applyProtection="1">
      <alignment horizontal="center"/>
    </xf>
    <xf numFmtId="0" fontId="36" fillId="2" borderId="22" xfId="0" applyFont="1" applyFill="1" applyBorder="1" applyAlignment="1">
      <alignment horizontal="left" vertical="center" wrapText="1"/>
    </xf>
    <xf numFmtId="0" fontId="36" fillId="2" borderId="23" xfId="0" applyFont="1" applyFill="1" applyBorder="1" applyAlignment="1">
      <alignment horizontal="left" vertical="center" wrapText="1"/>
    </xf>
    <xf numFmtId="0" fontId="36" fillId="2" borderId="24" xfId="0" applyFont="1" applyFill="1" applyBorder="1" applyAlignment="1">
      <alignment horizontal="left" vertical="center" wrapText="1"/>
    </xf>
    <xf numFmtId="0" fontId="4" fillId="4" borderId="19" xfId="0" applyFont="1" applyFill="1" applyBorder="1" applyAlignment="1">
      <alignment horizontal="left" vertical="top" wrapText="1"/>
    </xf>
    <xf numFmtId="0" fontId="4" fillId="4" borderId="20" xfId="0" applyFont="1" applyFill="1" applyBorder="1" applyAlignment="1">
      <alignment horizontal="left" vertical="top" wrapText="1"/>
    </xf>
    <xf numFmtId="0" fontId="4" fillId="4" borderId="21" xfId="0" applyFont="1" applyFill="1" applyBorder="1" applyAlignment="1">
      <alignment horizontal="left" vertical="top" wrapText="1"/>
    </xf>
    <xf numFmtId="0" fontId="4" fillId="4" borderId="14" xfId="0" applyFont="1" applyFill="1" applyBorder="1" applyAlignment="1">
      <alignment horizontal="left" vertical="top" wrapText="1"/>
    </xf>
    <xf numFmtId="0" fontId="4" fillId="4" borderId="0" xfId="0" applyFont="1" applyFill="1" applyAlignment="1">
      <alignment horizontal="left" vertical="top" wrapText="1"/>
    </xf>
    <xf numFmtId="0" fontId="4" fillId="4" borderId="15" xfId="0" applyFont="1" applyFill="1" applyBorder="1" applyAlignment="1">
      <alignment horizontal="left" vertical="top" wrapText="1"/>
    </xf>
    <xf numFmtId="0" fontId="4" fillId="4" borderId="16" xfId="0" applyFont="1" applyFill="1" applyBorder="1" applyAlignment="1">
      <alignment horizontal="left" vertical="top" wrapText="1"/>
    </xf>
    <xf numFmtId="0" fontId="4" fillId="4" borderId="17" xfId="0" applyFont="1" applyFill="1" applyBorder="1" applyAlignment="1">
      <alignment horizontal="left" vertical="top" wrapText="1"/>
    </xf>
    <xf numFmtId="0" fontId="4" fillId="4" borderId="18" xfId="0" applyFont="1" applyFill="1" applyBorder="1" applyAlignment="1">
      <alignment horizontal="left" vertical="top" wrapText="1"/>
    </xf>
    <xf numFmtId="0" fontId="4" fillId="4" borderId="5" xfId="0" applyFont="1" applyFill="1" applyBorder="1" applyAlignment="1" applyProtection="1">
      <alignment horizontal="left" vertical="top"/>
      <protection locked="0"/>
    </xf>
    <xf numFmtId="0" fontId="4" fillId="4" borderId="5" xfId="0" applyFont="1" applyFill="1" applyBorder="1" applyAlignment="1" applyProtection="1">
      <alignment horizontal="left" vertical="top" wrapText="1"/>
      <protection locked="0"/>
    </xf>
    <xf numFmtId="0" fontId="4" fillId="4" borderId="10" xfId="0" applyFont="1" applyFill="1" applyBorder="1" applyAlignment="1" applyProtection="1">
      <alignment horizontal="left" vertical="center"/>
      <protection locked="0"/>
    </xf>
    <xf numFmtId="0" fontId="4" fillId="4" borderId="11" xfId="0" applyFont="1" applyFill="1" applyBorder="1" applyAlignment="1" applyProtection="1">
      <alignment horizontal="left" vertical="center"/>
      <protection locked="0"/>
    </xf>
    <xf numFmtId="0" fontId="4" fillId="4" borderId="12" xfId="0" applyFont="1" applyFill="1" applyBorder="1" applyAlignment="1" applyProtection="1">
      <alignment horizontal="left" vertical="center"/>
      <protection locked="0"/>
    </xf>
    <xf numFmtId="0" fontId="33" fillId="14" borderId="3" xfId="0" applyFont="1" applyFill="1" applyBorder="1" applyAlignment="1">
      <alignment horizontal="center" vertical="center" wrapText="1"/>
    </xf>
    <xf numFmtId="0" fontId="33" fillId="14" borderId="25" xfId="0" applyFont="1" applyFill="1" applyBorder="1" applyAlignment="1">
      <alignment horizontal="center" vertical="center" wrapText="1"/>
    </xf>
    <xf numFmtId="0" fontId="4" fillId="5" borderId="5" xfId="0" applyFont="1" applyFill="1" applyBorder="1" applyAlignment="1" applyProtection="1">
      <alignment horizontal="left" vertical="top" wrapText="1"/>
      <protection locked="0"/>
    </xf>
    <xf numFmtId="0" fontId="4" fillId="5" borderId="26" xfId="0" applyFont="1" applyFill="1" applyBorder="1" applyAlignment="1" applyProtection="1">
      <alignment horizontal="left" vertical="top" wrapText="1"/>
      <protection locked="0"/>
    </xf>
    <xf numFmtId="0" fontId="4" fillId="5" borderId="7" xfId="0" applyFont="1" applyFill="1" applyBorder="1" applyAlignment="1" applyProtection="1">
      <alignment horizontal="left" vertical="top" wrapText="1"/>
      <protection locked="0"/>
    </xf>
    <xf numFmtId="0" fontId="4" fillId="5" borderId="27" xfId="0" applyFont="1" applyFill="1" applyBorder="1" applyAlignment="1" applyProtection="1">
      <alignment horizontal="left" vertical="top" wrapText="1"/>
      <protection locked="0"/>
    </xf>
    <xf numFmtId="0" fontId="33" fillId="14" borderId="9" xfId="0" applyFont="1" applyFill="1" applyBorder="1" applyAlignment="1">
      <alignment horizontal="center" vertical="center" wrapText="1"/>
    </xf>
    <xf numFmtId="0" fontId="33" fillId="14" borderId="28" xfId="0" applyFont="1" applyFill="1" applyBorder="1" applyAlignment="1">
      <alignment horizontal="center" vertical="center" wrapText="1"/>
    </xf>
    <xf numFmtId="0" fontId="4" fillId="5" borderId="5" xfId="0" applyFont="1" applyFill="1" applyBorder="1" applyAlignment="1">
      <alignment horizontal="center" vertical="top"/>
    </xf>
    <xf numFmtId="0" fontId="32" fillId="9" borderId="29" xfId="0" applyFont="1" applyFill="1" applyBorder="1" applyAlignment="1">
      <alignment horizontal="center" vertical="center" wrapText="1"/>
    </xf>
    <xf numFmtId="0" fontId="6" fillId="5" borderId="19" xfId="0" applyFont="1" applyFill="1" applyBorder="1" applyAlignment="1">
      <alignment horizontal="left" vertical="center" wrapText="1"/>
    </xf>
    <xf numFmtId="0" fontId="6" fillId="5" borderId="20" xfId="0" applyFont="1" applyFill="1" applyBorder="1" applyAlignment="1">
      <alignment horizontal="left" vertical="center" wrapText="1"/>
    </xf>
    <xf numFmtId="0" fontId="6" fillId="5" borderId="21" xfId="0" applyFont="1" applyFill="1" applyBorder="1" applyAlignment="1">
      <alignment horizontal="left" vertical="center" wrapText="1"/>
    </xf>
    <xf numFmtId="0" fontId="57" fillId="5" borderId="10" xfId="0" applyFont="1" applyFill="1" applyBorder="1" applyAlignment="1" applyProtection="1">
      <alignment horizontal="left"/>
      <protection locked="0"/>
    </xf>
    <xf numFmtId="0" fontId="57" fillId="5" borderId="11" xfId="0" applyFont="1" applyFill="1" applyBorder="1" applyAlignment="1" applyProtection="1">
      <alignment horizontal="left"/>
      <protection locked="0"/>
    </xf>
    <xf numFmtId="0" fontId="57" fillId="5" borderId="12" xfId="0" applyFont="1" applyFill="1" applyBorder="1" applyAlignment="1" applyProtection="1">
      <alignment horizontal="left"/>
      <protection locked="0"/>
    </xf>
    <xf numFmtId="0" fontId="57" fillId="2" borderId="0" xfId="0" applyFont="1" applyFill="1" applyAlignment="1">
      <alignment horizontal="center"/>
    </xf>
    <xf numFmtId="0" fontId="57" fillId="2" borderId="15" xfId="0" applyFont="1" applyFill="1" applyBorder="1" applyAlignment="1">
      <alignment horizontal="center"/>
    </xf>
    <xf numFmtId="0" fontId="40" fillId="4" borderId="5" xfId="0" applyFont="1" applyFill="1" applyBorder="1" applyAlignment="1">
      <alignment horizontal="left" vertical="top"/>
    </xf>
    <xf numFmtId="0" fontId="60" fillId="5" borderId="23" xfId="0" applyFont="1" applyFill="1" applyBorder="1" applyAlignment="1">
      <alignment horizontal="left"/>
    </xf>
    <xf numFmtId="0" fontId="40" fillId="4" borderId="5" xfId="0" applyFont="1" applyFill="1" applyBorder="1" applyAlignment="1" applyProtection="1">
      <alignment horizontal="left" vertical="center"/>
      <protection locked="0"/>
    </xf>
    <xf numFmtId="0" fontId="56" fillId="14" borderId="10" xfId="0" applyFont="1" applyFill="1" applyBorder="1" applyAlignment="1">
      <alignment horizontal="center"/>
    </xf>
    <xf numFmtId="0" fontId="56" fillId="14" borderId="11" xfId="0" applyFont="1" applyFill="1" applyBorder="1" applyAlignment="1">
      <alignment horizontal="center"/>
    </xf>
    <xf numFmtId="0" fontId="56" fillId="14" borderId="12" xfId="0" applyFont="1" applyFill="1" applyBorder="1" applyAlignment="1">
      <alignment horizontal="center"/>
    </xf>
    <xf numFmtId="0" fontId="40" fillId="4" borderId="5" xfId="0" applyFont="1" applyFill="1" applyBorder="1" applyAlignment="1" applyProtection="1">
      <alignment horizontal="left" vertical="center" wrapText="1"/>
      <protection locked="0"/>
    </xf>
    <xf numFmtId="0" fontId="59" fillId="9" borderId="46" xfId="0" applyFont="1" applyFill="1" applyBorder="1" applyAlignment="1">
      <alignment horizontal="center"/>
    </xf>
    <xf numFmtId="0" fontId="59" fillId="9" borderId="47" xfId="0" applyFont="1" applyFill="1" applyBorder="1" applyAlignment="1">
      <alignment horizontal="center"/>
    </xf>
    <xf numFmtId="0" fontId="57" fillId="5" borderId="22" xfId="0" applyFont="1" applyFill="1" applyBorder="1" applyAlignment="1">
      <alignment horizontal="left" vertical="center" wrapText="1"/>
    </xf>
    <xf numFmtId="0" fontId="57" fillId="5" borderId="23" xfId="0" applyFont="1" applyFill="1" applyBorder="1" applyAlignment="1">
      <alignment horizontal="left" vertical="center" wrapText="1"/>
    </xf>
    <xf numFmtId="0" fontId="57" fillId="5" borderId="24" xfId="0" applyFont="1" applyFill="1" applyBorder="1" applyAlignment="1">
      <alignment horizontal="left" vertical="center" wrapText="1"/>
    </xf>
    <xf numFmtId="0" fontId="58" fillId="9" borderId="29" xfId="0" applyFont="1" applyFill="1" applyBorder="1" applyAlignment="1">
      <alignment horizontal="center" vertical="center"/>
    </xf>
    <xf numFmtId="0" fontId="56" fillId="16" borderId="19" xfId="0" applyFont="1" applyFill="1" applyBorder="1" applyAlignment="1">
      <alignment horizontal="center" vertical="center" wrapText="1"/>
    </xf>
    <xf numFmtId="0" fontId="56" fillId="16" borderId="20" xfId="0" applyFont="1" applyFill="1" applyBorder="1" applyAlignment="1">
      <alignment horizontal="center" vertical="center" wrapText="1"/>
    </xf>
    <xf numFmtId="0" fontId="56" fillId="16" borderId="19" xfId="0" applyFont="1" applyFill="1" applyBorder="1" applyAlignment="1">
      <alignment horizontal="center" vertical="center"/>
    </xf>
    <xf numFmtId="0" fontId="56" fillId="16" borderId="20" xfId="0" applyFont="1" applyFill="1" applyBorder="1" applyAlignment="1">
      <alignment horizontal="center" vertical="center"/>
    </xf>
    <xf numFmtId="0" fontId="56" fillId="16" borderId="50" xfId="0" applyFont="1" applyFill="1" applyBorder="1" applyAlignment="1">
      <alignment horizontal="center" vertical="center"/>
    </xf>
    <xf numFmtId="0" fontId="10" fillId="4" borderId="4" xfId="0" applyFont="1" applyFill="1" applyBorder="1" applyAlignment="1">
      <alignment horizontal="left" vertical="center" wrapText="1"/>
    </xf>
    <xf numFmtId="0" fontId="10" fillId="4" borderId="5" xfId="0" applyFont="1" applyFill="1" applyBorder="1" applyAlignment="1">
      <alignment horizontal="left" vertical="center" wrapText="1"/>
    </xf>
    <xf numFmtId="0" fontId="10" fillId="4" borderId="5" xfId="0" applyFont="1" applyFill="1" applyBorder="1" applyAlignment="1" applyProtection="1">
      <alignment horizontal="left" vertical="center"/>
      <protection locked="0"/>
    </xf>
    <xf numFmtId="0" fontId="10" fillId="4" borderId="26" xfId="0" applyFont="1" applyFill="1" applyBorder="1" applyAlignment="1" applyProtection="1">
      <alignment horizontal="left" vertical="center"/>
      <protection locked="0"/>
    </xf>
    <xf numFmtId="0" fontId="10" fillId="4" borderId="6" xfId="0" applyFont="1" applyFill="1" applyBorder="1" applyAlignment="1">
      <alignment horizontal="left" vertical="center" wrapText="1"/>
    </xf>
    <xf numFmtId="0" fontId="10" fillId="4" borderId="7" xfId="0" applyFont="1" applyFill="1" applyBorder="1" applyAlignment="1">
      <alignment horizontal="left" vertical="center" wrapText="1"/>
    </xf>
    <xf numFmtId="0" fontId="10" fillId="4" borderId="7" xfId="0" applyFont="1" applyFill="1" applyBorder="1" applyAlignment="1" applyProtection="1">
      <alignment horizontal="left" vertical="center"/>
      <protection locked="0"/>
    </xf>
    <xf numFmtId="0" fontId="10" fillId="4" borderId="27" xfId="0" applyFont="1" applyFill="1" applyBorder="1" applyAlignment="1" applyProtection="1">
      <alignment horizontal="left" vertical="center"/>
      <protection locked="0"/>
    </xf>
    <xf numFmtId="0" fontId="10" fillId="4" borderId="2" xfId="0" applyFont="1" applyFill="1" applyBorder="1" applyAlignment="1">
      <alignment horizontal="left" vertical="center" wrapText="1"/>
    </xf>
    <xf numFmtId="0" fontId="10" fillId="4" borderId="3" xfId="0" applyFont="1" applyFill="1" applyBorder="1" applyAlignment="1">
      <alignment horizontal="left" vertical="center" wrapText="1"/>
    </xf>
    <xf numFmtId="0" fontId="10" fillId="4" borderId="3" xfId="0" applyFont="1" applyFill="1" applyBorder="1" applyAlignment="1" applyProtection="1">
      <alignment horizontal="left" vertical="center" wrapText="1"/>
      <protection locked="0"/>
    </xf>
    <xf numFmtId="0" fontId="10" fillId="4" borderId="3" xfId="0" applyFont="1" applyFill="1" applyBorder="1" applyAlignment="1" applyProtection="1">
      <alignment horizontal="left" vertical="center"/>
      <protection locked="0"/>
    </xf>
    <xf numFmtId="0" fontId="10" fillId="4" borderId="25" xfId="0" applyFont="1" applyFill="1" applyBorder="1" applyAlignment="1" applyProtection="1">
      <alignment horizontal="left" vertical="center"/>
      <protection locked="0"/>
    </xf>
    <xf numFmtId="0" fontId="30" fillId="9" borderId="46" xfId="0" applyFont="1" applyFill="1" applyBorder="1" applyAlignment="1">
      <alignment horizontal="center"/>
    </xf>
    <xf numFmtId="0" fontId="30" fillId="9" borderId="47" xfId="0" applyFont="1" applyFill="1" applyBorder="1" applyAlignment="1">
      <alignment horizontal="center"/>
    </xf>
    <xf numFmtId="0" fontId="6" fillId="5" borderId="22" xfId="0" applyFont="1" applyFill="1" applyBorder="1" applyAlignment="1">
      <alignment horizontal="left" vertical="center" wrapText="1"/>
    </xf>
    <xf numFmtId="0" fontId="6" fillId="5" borderId="23" xfId="0" applyFont="1" applyFill="1" applyBorder="1" applyAlignment="1">
      <alignment horizontal="left" vertical="center" wrapText="1"/>
    </xf>
    <xf numFmtId="0" fontId="6" fillId="5" borderId="24" xfId="0" applyFont="1" applyFill="1" applyBorder="1" applyAlignment="1">
      <alignment horizontal="left" vertical="center" wrapText="1"/>
    </xf>
    <xf numFmtId="0" fontId="32" fillId="9" borderId="38" xfId="0" applyFont="1" applyFill="1" applyBorder="1" applyAlignment="1">
      <alignment horizontal="center" vertical="center"/>
    </xf>
    <xf numFmtId="0" fontId="32" fillId="9" borderId="0" xfId="0" applyFont="1" applyFill="1" applyAlignment="1">
      <alignment horizontal="center" vertical="center"/>
    </xf>
    <xf numFmtId="165" fontId="22" fillId="15" borderId="5" xfId="2" applyNumberFormat="1" applyFont="1" applyFill="1" applyBorder="1" applyAlignment="1" applyProtection="1">
      <alignment horizontal="center" vertical="center"/>
      <protection locked="0"/>
    </xf>
    <xf numFmtId="165" fontId="4" fillId="0" borderId="5" xfId="2" applyNumberFormat="1" applyFont="1" applyBorder="1" applyProtection="1">
      <protection locked="0"/>
    </xf>
    <xf numFmtId="0" fontId="30" fillId="9" borderId="38" xfId="0" applyFont="1" applyFill="1" applyBorder="1" applyAlignment="1">
      <alignment horizontal="center"/>
    </xf>
    <xf numFmtId="0" fontId="30" fillId="9" borderId="0" xfId="0" applyFont="1" applyFill="1" applyAlignment="1">
      <alignment horizontal="center"/>
    </xf>
    <xf numFmtId="0" fontId="6" fillId="5" borderId="5" xfId="0" applyFont="1" applyFill="1" applyBorder="1" applyAlignment="1">
      <alignment horizontal="left" vertical="center" wrapText="1"/>
    </xf>
    <xf numFmtId="0" fontId="22" fillId="15" borderId="5" xfId="0" applyFont="1" applyFill="1" applyBorder="1" applyAlignment="1" applyProtection="1">
      <alignment horizontal="left" vertical="center"/>
      <protection locked="0"/>
    </xf>
    <xf numFmtId="0" fontId="4" fillId="0" borderId="5" xfId="0" applyFont="1" applyBorder="1" applyAlignment="1" applyProtection="1">
      <alignment horizontal="left"/>
      <protection locked="0"/>
    </xf>
    <xf numFmtId="0" fontId="42" fillId="0" borderId="0" xfId="0" applyFont="1" applyAlignment="1" applyProtection="1">
      <alignment horizontal="center"/>
      <protection hidden="1"/>
    </xf>
    <xf numFmtId="165" fontId="41" fillId="0" borderId="5" xfId="2" applyNumberFormat="1" applyFont="1" applyBorder="1" applyAlignment="1" applyProtection="1">
      <alignment horizontal="center"/>
      <protection hidden="1"/>
    </xf>
    <xf numFmtId="0" fontId="42" fillId="0" borderId="0" xfId="0" applyFont="1" applyAlignment="1">
      <alignment horizontal="center" wrapText="1"/>
    </xf>
    <xf numFmtId="164" fontId="24" fillId="14" borderId="5" xfId="0" applyNumberFormat="1" applyFont="1" applyFill="1" applyBorder="1" applyAlignment="1" applyProtection="1">
      <alignment horizontal="center" vertical="center"/>
      <protection hidden="1"/>
    </xf>
    <xf numFmtId="0" fontId="24" fillId="14" borderId="5" xfId="0" applyFont="1" applyFill="1" applyBorder="1" applyAlignment="1" applyProtection="1">
      <alignment horizontal="center" vertical="center"/>
      <protection hidden="1"/>
    </xf>
    <xf numFmtId="0" fontId="41" fillId="0" borderId="5" xfId="0" applyFont="1" applyBorder="1" applyAlignment="1">
      <alignment horizontal="left"/>
    </xf>
    <xf numFmtId="0" fontId="22" fillId="0" borderId="5" xfId="0" applyFont="1" applyBorder="1" applyAlignment="1">
      <alignment horizontal="left" vertical="center"/>
    </xf>
    <xf numFmtId="0" fontId="4" fillId="5" borderId="5" xfId="0" applyFont="1" applyFill="1" applyBorder="1" applyAlignment="1" applyProtection="1">
      <alignment horizontal="right" vertical="center"/>
      <protection locked="0" hidden="1"/>
    </xf>
    <xf numFmtId="0" fontId="33" fillId="14" borderId="5" xfId="0" applyFont="1" applyFill="1" applyBorder="1" applyAlignment="1">
      <alignment horizontal="center" vertical="center" wrapText="1"/>
    </xf>
    <xf numFmtId="1" fontId="4" fillId="5" borderId="5" xfId="0" applyNumberFormat="1" applyFont="1" applyFill="1" applyBorder="1" applyAlignment="1" applyProtection="1">
      <alignment horizontal="right" vertical="center"/>
      <protection locked="0" hidden="1"/>
    </xf>
    <xf numFmtId="165" fontId="4" fillId="5" borderId="5" xfId="2" applyNumberFormat="1" applyFont="1" applyFill="1" applyBorder="1" applyAlignment="1" applyProtection="1">
      <alignment horizontal="right" vertical="center"/>
      <protection locked="0" hidden="1"/>
    </xf>
    <xf numFmtId="0" fontId="22" fillId="0" borderId="5" xfId="0" applyFont="1" applyBorder="1" applyAlignment="1">
      <alignment horizontal="left" vertical="center" wrapText="1"/>
    </xf>
    <xf numFmtId="4" fontId="4" fillId="5" borderId="5" xfId="0" applyNumberFormat="1" applyFont="1" applyFill="1" applyBorder="1" applyAlignment="1" applyProtection="1">
      <alignment horizontal="right" vertical="center"/>
      <protection locked="0" hidden="1"/>
    </xf>
    <xf numFmtId="0" fontId="33" fillId="14" borderId="10" xfId="0" applyFont="1" applyFill="1" applyBorder="1" applyAlignment="1">
      <alignment horizontal="center" vertical="center"/>
    </xf>
    <xf numFmtId="0" fontId="33" fillId="14" borderId="11" xfId="0" applyFont="1" applyFill="1" applyBorder="1" applyAlignment="1">
      <alignment horizontal="center" vertical="center"/>
    </xf>
    <xf numFmtId="0" fontId="33" fillId="14" borderId="12" xfId="0" applyFont="1" applyFill="1" applyBorder="1" applyAlignment="1">
      <alignment horizontal="center" vertical="center"/>
    </xf>
    <xf numFmtId="0" fontId="4" fillId="5" borderId="0" xfId="0" applyFont="1" applyFill="1" applyAlignment="1">
      <alignment horizontal="left" vertical="center" wrapText="1"/>
    </xf>
    <xf numFmtId="0" fontId="4" fillId="5" borderId="5" xfId="0" applyFont="1" applyFill="1" applyBorder="1" applyAlignment="1">
      <alignment horizontal="center" vertical="center"/>
    </xf>
    <xf numFmtId="0" fontId="4" fillId="5" borderId="5" xfId="0" applyFont="1" applyFill="1" applyBorder="1" applyAlignment="1">
      <alignment horizontal="center" vertical="center" wrapText="1"/>
    </xf>
    <xf numFmtId="0" fontId="18" fillId="11" borderId="22" xfId="1" applyFont="1" applyFill="1" applyBorder="1" applyAlignment="1">
      <alignment horizontal="center" wrapText="1"/>
    </xf>
    <xf numFmtId="0" fontId="18" fillId="11" borderId="23" xfId="1" applyFont="1" applyFill="1" applyBorder="1" applyAlignment="1">
      <alignment horizontal="center" wrapText="1"/>
    </xf>
    <xf numFmtId="0" fontId="18" fillId="11" borderId="24" xfId="1" applyFont="1" applyFill="1" applyBorder="1" applyAlignment="1">
      <alignment horizontal="center" wrapText="1"/>
    </xf>
    <xf numFmtId="0" fontId="5" fillId="12" borderId="22" xfId="0" applyFont="1" applyFill="1" applyBorder="1" applyAlignment="1">
      <alignment horizontal="center" wrapText="1"/>
    </xf>
    <xf numFmtId="0" fontId="5" fillId="12" borderId="23" xfId="0" applyFont="1" applyFill="1" applyBorder="1" applyAlignment="1">
      <alignment horizontal="center" wrapText="1"/>
    </xf>
    <xf numFmtId="0" fontId="11" fillId="12" borderId="22" xfId="0" applyFont="1" applyFill="1" applyBorder="1" applyAlignment="1">
      <alignment horizontal="center"/>
    </xf>
    <xf numFmtId="0" fontId="11" fillId="12" borderId="23" xfId="0" applyFont="1" applyFill="1" applyBorder="1" applyAlignment="1">
      <alignment horizontal="center"/>
    </xf>
    <xf numFmtId="0" fontId="11" fillId="12" borderId="24" xfId="0" applyFont="1" applyFill="1" applyBorder="1" applyAlignment="1">
      <alignment horizontal="center"/>
    </xf>
    <xf numFmtId="0" fontId="5" fillId="12" borderId="22" xfId="0" applyFont="1" applyFill="1" applyBorder="1" applyAlignment="1">
      <alignment horizontal="center"/>
    </xf>
    <xf numFmtId="0" fontId="5" fillId="12" borderId="23" xfId="0" applyFont="1" applyFill="1" applyBorder="1" applyAlignment="1">
      <alignment horizontal="center"/>
    </xf>
    <xf numFmtId="0" fontId="5" fillId="12" borderId="24" xfId="0" applyFont="1" applyFill="1" applyBorder="1" applyAlignment="1">
      <alignment horizontal="center"/>
    </xf>
    <xf numFmtId="0" fontId="18" fillId="13" borderId="22" xfId="1" applyFont="1" applyFill="1" applyBorder="1" applyAlignment="1">
      <alignment horizontal="center"/>
    </xf>
    <xf numFmtId="0" fontId="18" fillId="13" borderId="23" xfId="1" applyFont="1" applyFill="1" applyBorder="1" applyAlignment="1">
      <alignment horizontal="center"/>
    </xf>
    <xf numFmtId="0" fontId="18" fillId="13" borderId="24" xfId="1" applyFont="1" applyFill="1" applyBorder="1" applyAlignment="1">
      <alignment horizontal="center"/>
    </xf>
    <xf numFmtId="0" fontId="6" fillId="4" borderId="0" xfId="0" applyFont="1" applyFill="1" applyAlignment="1">
      <alignment horizontal="center" wrapText="1"/>
    </xf>
    <xf numFmtId="0" fontId="16" fillId="4" borderId="0" xfId="0" applyFont="1" applyFill="1" applyAlignment="1">
      <alignment horizontal="center" wrapText="1"/>
    </xf>
  </cellXfs>
  <cellStyles count="3">
    <cellStyle name="Hipervínculo" xfId="1" builtinId="8"/>
    <cellStyle name="Moneda" xfId="2"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4.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3.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4.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5.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6.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7.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8.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9.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10.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11.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23</xdr:col>
      <xdr:colOff>0</xdr:colOff>
      <xdr:row>13</xdr:row>
      <xdr:rowOff>0</xdr:rowOff>
    </xdr:from>
    <xdr:to>
      <xdr:col>23</xdr:col>
      <xdr:colOff>314325</xdr:colOff>
      <xdr:row>13</xdr:row>
      <xdr:rowOff>304800</xdr:rowOff>
    </xdr:to>
    <xdr:sp macro="" textlink="">
      <xdr:nvSpPr>
        <xdr:cNvPr id="43775" name="AutoShape 1024" descr="http://www.sena.edu.co/acerca-del-sena/quienes-somos/PublishingImages/logo_sena.jpg">
          <a:extLst>
            <a:ext uri="{FF2B5EF4-FFF2-40B4-BE49-F238E27FC236}">
              <a16:creationId xmlns:a16="http://schemas.microsoft.com/office/drawing/2014/main" id="{973021E8-6D1C-275E-63F2-BAA0379064B4}"/>
            </a:ext>
          </a:extLst>
        </xdr:cNvPr>
        <xdr:cNvSpPr>
          <a:spLocks noChangeAspect="1" noChangeArrowheads="1"/>
        </xdr:cNvSpPr>
      </xdr:nvSpPr>
      <xdr:spPr bwMode="auto">
        <a:xfrm>
          <a:off x="25365075" y="6934200"/>
          <a:ext cx="314325"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24</xdr:col>
      <xdr:colOff>0</xdr:colOff>
      <xdr:row>6</xdr:row>
      <xdr:rowOff>0</xdr:rowOff>
    </xdr:from>
    <xdr:to>
      <xdr:col>24</xdr:col>
      <xdr:colOff>304800</xdr:colOff>
      <xdr:row>7</xdr:row>
      <xdr:rowOff>95250</xdr:rowOff>
    </xdr:to>
    <xdr:sp macro="" textlink="">
      <xdr:nvSpPr>
        <xdr:cNvPr id="43776" name="AutoShape 1025">
          <a:extLst>
            <a:ext uri="{FF2B5EF4-FFF2-40B4-BE49-F238E27FC236}">
              <a16:creationId xmlns:a16="http://schemas.microsoft.com/office/drawing/2014/main" id="{23917194-6B8C-368B-756F-F10B01B6E569}"/>
            </a:ext>
          </a:extLst>
        </xdr:cNvPr>
        <xdr:cNvSpPr>
          <a:spLocks noChangeAspect="1" noChangeArrowheads="1"/>
        </xdr:cNvSpPr>
      </xdr:nvSpPr>
      <xdr:spPr bwMode="auto">
        <a:xfrm>
          <a:off x="26127075" y="27051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25</xdr:col>
      <xdr:colOff>0</xdr:colOff>
      <xdr:row>9</xdr:row>
      <xdr:rowOff>0</xdr:rowOff>
    </xdr:from>
    <xdr:to>
      <xdr:col>25</xdr:col>
      <xdr:colOff>304800</xdr:colOff>
      <xdr:row>9</xdr:row>
      <xdr:rowOff>304800</xdr:rowOff>
    </xdr:to>
    <xdr:sp macro="" textlink="">
      <xdr:nvSpPr>
        <xdr:cNvPr id="43777" name="AutoShape 1026">
          <a:extLst>
            <a:ext uri="{FF2B5EF4-FFF2-40B4-BE49-F238E27FC236}">
              <a16:creationId xmlns:a16="http://schemas.microsoft.com/office/drawing/2014/main" id="{4C99806C-0B65-004C-66AF-F0DD3363021A}"/>
            </a:ext>
          </a:extLst>
        </xdr:cNvPr>
        <xdr:cNvSpPr>
          <a:spLocks noChangeAspect="1" noChangeArrowheads="1"/>
        </xdr:cNvSpPr>
      </xdr:nvSpPr>
      <xdr:spPr bwMode="auto">
        <a:xfrm>
          <a:off x="31851600" y="38100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17</xdr:col>
      <xdr:colOff>1016001</xdr:colOff>
      <xdr:row>0</xdr:row>
      <xdr:rowOff>1</xdr:rowOff>
    </xdr:from>
    <xdr:to>
      <xdr:col>17</xdr:col>
      <xdr:colOff>2794000</xdr:colOff>
      <xdr:row>2</xdr:row>
      <xdr:rowOff>508000</xdr:rowOff>
    </xdr:to>
    <xdr:pic>
      <xdr:nvPicPr>
        <xdr:cNvPr id="6" name="Imagen 5">
          <a:extLst>
            <a:ext uri="{FF2B5EF4-FFF2-40B4-BE49-F238E27FC236}">
              <a16:creationId xmlns:a16="http://schemas.microsoft.com/office/drawing/2014/main" id="{050FA0E6-67A1-E0DB-7C6D-6EC72EE4AE7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2054801" y="1"/>
          <a:ext cx="1777999" cy="177799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6</xdr:col>
      <xdr:colOff>228600</xdr:colOff>
      <xdr:row>0</xdr:row>
      <xdr:rowOff>133350</xdr:rowOff>
    </xdr:from>
    <xdr:to>
      <xdr:col>6</xdr:col>
      <xdr:colOff>714375</xdr:colOff>
      <xdr:row>2</xdr:row>
      <xdr:rowOff>53273</xdr:rowOff>
    </xdr:to>
    <xdr:grpSp>
      <xdr:nvGrpSpPr>
        <xdr:cNvPr id="35" name="Agrupar 6">
          <a:hlinkClick xmlns:r="http://schemas.openxmlformats.org/officeDocument/2006/relationships" r:id="rId1"/>
          <a:extLst>
            <a:ext uri="{FF2B5EF4-FFF2-40B4-BE49-F238E27FC236}">
              <a16:creationId xmlns:a16="http://schemas.microsoft.com/office/drawing/2014/main" id="{0CA535ED-449B-C27C-7806-E9935588898A}"/>
            </a:ext>
          </a:extLst>
        </xdr:cNvPr>
        <xdr:cNvGrpSpPr/>
      </xdr:nvGrpSpPr>
      <xdr:grpSpPr>
        <a:xfrm>
          <a:off x="5772150" y="133350"/>
          <a:ext cx="485775" cy="510473"/>
          <a:chOff x="18251924" y="566431"/>
          <a:chExt cx="1223729" cy="1197917"/>
        </a:xfrm>
        <a:solidFill>
          <a:srgbClr val="FF6600"/>
        </a:solidFill>
      </xdr:grpSpPr>
      <xdr:sp macro="" textlink="">
        <xdr:nvSpPr>
          <xdr:cNvPr id="10" name="object 36">
            <a:extLst>
              <a:ext uri="{FF2B5EF4-FFF2-40B4-BE49-F238E27FC236}">
                <a16:creationId xmlns:a16="http://schemas.microsoft.com/office/drawing/2014/main" id="{638EACA7-0CAB-0DBF-2DD7-99B9E73C8A11}"/>
              </a:ext>
            </a:extLst>
          </xdr:cNvPr>
          <xdr:cNvSpPr/>
        </xdr:nvSpPr>
        <xdr:spPr>
          <a:xfrm>
            <a:off x="18731818" y="566431"/>
            <a:ext cx="263942" cy="268226"/>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11" name="object 37">
            <a:extLst>
              <a:ext uri="{FF2B5EF4-FFF2-40B4-BE49-F238E27FC236}">
                <a16:creationId xmlns:a16="http://schemas.microsoft.com/office/drawing/2014/main" id="{63EA0000-B0C7-FFAC-135B-47F09A7C0A16}"/>
              </a:ext>
            </a:extLst>
          </xdr:cNvPr>
          <xdr:cNvSpPr/>
        </xdr:nvSpPr>
        <xdr:spPr>
          <a:xfrm>
            <a:off x="18299913" y="879361"/>
            <a:ext cx="1151745" cy="201169"/>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12" name="object 38">
            <a:extLst>
              <a:ext uri="{FF2B5EF4-FFF2-40B4-BE49-F238E27FC236}">
                <a16:creationId xmlns:a16="http://schemas.microsoft.com/office/drawing/2014/main" id="{33E60A9A-63CC-3E6B-232E-399E34309D97}"/>
              </a:ext>
            </a:extLst>
          </xdr:cNvPr>
          <xdr:cNvSpPr/>
        </xdr:nvSpPr>
        <xdr:spPr>
          <a:xfrm>
            <a:off x="18251924" y="1102882"/>
            <a:ext cx="551878" cy="581155"/>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13" name="object 39">
            <a:extLst>
              <a:ext uri="{FF2B5EF4-FFF2-40B4-BE49-F238E27FC236}">
                <a16:creationId xmlns:a16="http://schemas.microsoft.com/office/drawing/2014/main" id="{4A8B3ED8-33CE-10F8-8B5E-6B68AC3912C7}"/>
              </a:ext>
            </a:extLst>
          </xdr:cNvPr>
          <xdr:cNvSpPr/>
        </xdr:nvSpPr>
        <xdr:spPr>
          <a:xfrm>
            <a:off x="18923775" y="1102882"/>
            <a:ext cx="551878" cy="581155"/>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15" name="object 40">
            <a:extLst>
              <a:ext uri="{FF2B5EF4-FFF2-40B4-BE49-F238E27FC236}">
                <a16:creationId xmlns:a16="http://schemas.microsoft.com/office/drawing/2014/main" id="{908D7B00-2848-805A-5DEA-384548A044B9}"/>
              </a:ext>
            </a:extLst>
          </xdr:cNvPr>
          <xdr:cNvSpPr/>
        </xdr:nvSpPr>
        <xdr:spPr>
          <a:xfrm>
            <a:off x="18563855" y="1214643"/>
            <a:ext cx="623862" cy="558803"/>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7</xdr:col>
      <xdr:colOff>190501</xdr:colOff>
      <xdr:row>0</xdr:row>
      <xdr:rowOff>16565</xdr:rowOff>
    </xdr:from>
    <xdr:to>
      <xdr:col>7</xdr:col>
      <xdr:colOff>670893</xdr:colOff>
      <xdr:row>1</xdr:row>
      <xdr:rowOff>348420</xdr:rowOff>
    </xdr:to>
    <xdr:grpSp>
      <xdr:nvGrpSpPr>
        <xdr:cNvPr id="29" name="Agrupar 6">
          <a:hlinkClick xmlns:r="http://schemas.openxmlformats.org/officeDocument/2006/relationships" r:id="rId1"/>
          <a:extLst>
            <a:ext uri="{FF2B5EF4-FFF2-40B4-BE49-F238E27FC236}">
              <a16:creationId xmlns:a16="http://schemas.microsoft.com/office/drawing/2014/main" id="{6C056203-376F-AC6B-4BA3-FAB27C650A1E}"/>
            </a:ext>
          </a:extLst>
        </xdr:cNvPr>
        <xdr:cNvGrpSpPr/>
      </xdr:nvGrpSpPr>
      <xdr:grpSpPr>
        <a:xfrm>
          <a:off x="5673588" y="16565"/>
          <a:ext cx="480392" cy="522355"/>
          <a:chOff x="18251924" y="566431"/>
          <a:chExt cx="1223729" cy="1197917"/>
        </a:xfrm>
        <a:solidFill>
          <a:srgbClr val="FF6600"/>
        </a:solidFill>
      </xdr:grpSpPr>
      <xdr:sp macro="" textlink="">
        <xdr:nvSpPr>
          <xdr:cNvPr id="4" name="object 36">
            <a:extLst>
              <a:ext uri="{FF2B5EF4-FFF2-40B4-BE49-F238E27FC236}">
                <a16:creationId xmlns:a16="http://schemas.microsoft.com/office/drawing/2014/main" id="{A284CC2F-B6FA-287C-65CB-104F3D402AFC}"/>
              </a:ext>
            </a:extLst>
          </xdr:cNvPr>
          <xdr:cNvSpPr/>
        </xdr:nvSpPr>
        <xdr:spPr>
          <a:xfrm>
            <a:off x="18745632" y="572130"/>
            <a:ext cx="266899" cy="262124"/>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5" name="object 37">
            <a:extLst>
              <a:ext uri="{FF2B5EF4-FFF2-40B4-BE49-F238E27FC236}">
                <a16:creationId xmlns:a16="http://schemas.microsoft.com/office/drawing/2014/main" id="{B4344AB2-5073-6B0E-6878-7E534A2DFDCB}"/>
              </a:ext>
            </a:extLst>
          </xdr:cNvPr>
          <xdr:cNvSpPr/>
        </xdr:nvSpPr>
        <xdr:spPr>
          <a:xfrm>
            <a:off x="18308888" y="877941"/>
            <a:ext cx="1140387" cy="196593"/>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6" name="object 38">
            <a:extLst>
              <a:ext uri="{FF2B5EF4-FFF2-40B4-BE49-F238E27FC236}">
                <a16:creationId xmlns:a16="http://schemas.microsoft.com/office/drawing/2014/main" id="{0845D7A3-3740-242B-D218-D63F096B8632}"/>
              </a:ext>
            </a:extLst>
          </xdr:cNvPr>
          <xdr:cNvSpPr/>
        </xdr:nvSpPr>
        <xdr:spPr>
          <a:xfrm>
            <a:off x="18260361" y="1096378"/>
            <a:ext cx="558062" cy="589780"/>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7" name="object 39">
            <a:extLst>
              <a:ext uri="{FF2B5EF4-FFF2-40B4-BE49-F238E27FC236}">
                <a16:creationId xmlns:a16="http://schemas.microsoft.com/office/drawing/2014/main" id="{634A7B5E-FBD1-1558-B014-A246AC39A5D4}"/>
              </a:ext>
            </a:extLst>
          </xdr:cNvPr>
          <xdr:cNvSpPr/>
        </xdr:nvSpPr>
        <xdr:spPr>
          <a:xfrm>
            <a:off x="18915477" y="1096378"/>
            <a:ext cx="558062" cy="589780"/>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8" name="object 40">
            <a:extLst>
              <a:ext uri="{FF2B5EF4-FFF2-40B4-BE49-F238E27FC236}">
                <a16:creationId xmlns:a16="http://schemas.microsoft.com/office/drawing/2014/main" id="{833D81A1-88FD-7C13-C8E8-3D61CE13E69E}"/>
              </a:ext>
            </a:extLst>
          </xdr:cNvPr>
          <xdr:cNvSpPr/>
        </xdr:nvSpPr>
        <xdr:spPr>
          <a:xfrm>
            <a:off x="18551524" y="1205597"/>
            <a:ext cx="630852" cy="567936"/>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676275</xdr:colOff>
      <xdr:row>0</xdr:row>
      <xdr:rowOff>133350</xdr:rowOff>
    </xdr:from>
    <xdr:to>
      <xdr:col>7</xdr:col>
      <xdr:colOff>394667</xdr:colOff>
      <xdr:row>2</xdr:row>
      <xdr:rowOff>74680</xdr:rowOff>
    </xdr:to>
    <xdr:grpSp>
      <xdr:nvGrpSpPr>
        <xdr:cNvPr id="37" name="Agrupar 6">
          <a:hlinkClick xmlns:r="http://schemas.openxmlformats.org/officeDocument/2006/relationships" r:id="rId1"/>
          <a:extLst>
            <a:ext uri="{FF2B5EF4-FFF2-40B4-BE49-F238E27FC236}">
              <a16:creationId xmlns:a16="http://schemas.microsoft.com/office/drawing/2014/main" id="{0A16AE6F-BE92-F90F-7A9E-B747DFBD22F7}"/>
            </a:ext>
          </a:extLst>
        </xdr:cNvPr>
        <xdr:cNvGrpSpPr/>
      </xdr:nvGrpSpPr>
      <xdr:grpSpPr>
        <a:xfrm>
          <a:off x="6238875" y="133350"/>
          <a:ext cx="480392" cy="522355"/>
          <a:chOff x="18251924" y="566431"/>
          <a:chExt cx="1223729" cy="1197917"/>
        </a:xfrm>
        <a:solidFill>
          <a:srgbClr val="FF6600"/>
        </a:solidFill>
      </xdr:grpSpPr>
      <xdr:sp macro="" textlink="">
        <xdr:nvSpPr>
          <xdr:cNvPr id="22" name="object 36">
            <a:extLst>
              <a:ext uri="{FF2B5EF4-FFF2-40B4-BE49-F238E27FC236}">
                <a16:creationId xmlns:a16="http://schemas.microsoft.com/office/drawing/2014/main" id="{2B2D1510-3AA1-E347-7EE3-216A97259279}"/>
              </a:ext>
            </a:extLst>
          </xdr:cNvPr>
          <xdr:cNvSpPr/>
        </xdr:nvSpPr>
        <xdr:spPr>
          <a:xfrm>
            <a:off x="18737195" y="566431"/>
            <a:ext cx="266899" cy="262124"/>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23" name="object 37">
            <a:extLst>
              <a:ext uri="{FF2B5EF4-FFF2-40B4-BE49-F238E27FC236}">
                <a16:creationId xmlns:a16="http://schemas.microsoft.com/office/drawing/2014/main" id="{CE9776A8-23E0-98EA-EC5A-E7AFC69981FB}"/>
              </a:ext>
            </a:extLst>
          </xdr:cNvPr>
          <xdr:cNvSpPr/>
        </xdr:nvSpPr>
        <xdr:spPr>
          <a:xfrm>
            <a:off x="18300451" y="872243"/>
            <a:ext cx="1140387" cy="196593"/>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24" name="object 38">
            <a:extLst>
              <a:ext uri="{FF2B5EF4-FFF2-40B4-BE49-F238E27FC236}">
                <a16:creationId xmlns:a16="http://schemas.microsoft.com/office/drawing/2014/main" id="{8A64599D-9F81-37ED-2233-FEFF269FBC40}"/>
              </a:ext>
            </a:extLst>
          </xdr:cNvPr>
          <xdr:cNvSpPr/>
        </xdr:nvSpPr>
        <xdr:spPr>
          <a:xfrm>
            <a:off x="18251924" y="1090680"/>
            <a:ext cx="558062" cy="589780"/>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25" name="object 39">
            <a:extLst>
              <a:ext uri="{FF2B5EF4-FFF2-40B4-BE49-F238E27FC236}">
                <a16:creationId xmlns:a16="http://schemas.microsoft.com/office/drawing/2014/main" id="{0B8F2352-3682-ED27-C250-7AF7B1700F78}"/>
              </a:ext>
            </a:extLst>
          </xdr:cNvPr>
          <xdr:cNvSpPr/>
        </xdr:nvSpPr>
        <xdr:spPr>
          <a:xfrm>
            <a:off x="18907040" y="1090680"/>
            <a:ext cx="558062" cy="589780"/>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26" name="object 40">
            <a:extLst>
              <a:ext uri="{FF2B5EF4-FFF2-40B4-BE49-F238E27FC236}">
                <a16:creationId xmlns:a16="http://schemas.microsoft.com/office/drawing/2014/main" id="{4FA932AF-E02A-E80B-4353-2C9FB20C700A}"/>
              </a:ext>
            </a:extLst>
          </xdr:cNvPr>
          <xdr:cNvSpPr/>
        </xdr:nvSpPr>
        <xdr:spPr>
          <a:xfrm>
            <a:off x="18543087" y="1199898"/>
            <a:ext cx="630852" cy="567936"/>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6</xdr:col>
      <xdr:colOff>66675</xdr:colOff>
      <xdr:row>0</xdr:row>
      <xdr:rowOff>133350</xdr:rowOff>
    </xdr:from>
    <xdr:to>
      <xdr:col>6</xdr:col>
      <xdr:colOff>552450</xdr:colOff>
      <xdr:row>2</xdr:row>
      <xdr:rowOff>72323</xdr:rowOff>
    </xdr:to>
    <xdr:grpSp>
      <xdr:nvGrpSpPr>
        <xdr:cNvPr id="35" name="Agrupar 6">
          <a:hlinkClick xmlns:r="http://schemas.openxmlformats.org/officeDocument/2006/relationships" r:id="rId1"/>
          <a:extLst>
            <a:ext uri="{FF2B5EF4-FFF2-40B4-BE49-F238E27FC236}">
              <a16:creationId xmlns:a16="http://schemas.microsoft.com/office/drawing/2014/main" id="{E83AE88A-9702-4412-AA56-353FEF0CB80F}"/>
            </a:ext>
          </a:extLst>
        </xdr:cNvPr>
        <xdr:cNvGrpSpPr/>
      </xdr:nvGrpSpPr>
      <xdr:grpSpPr>
        <a:xfrm>
          <a:off x="4638675" y="133350"/>
          <a:ext cx="485775" cy="519998"/>
          <a:chOff x="18251924" y="566431"/>
          <a:chExt cx="1223729" cy="1197917"/>
        </a:xfrm>
        <a:solidFill>
          <a:srgbClr val="FF6600"/>
        </a:solidFill>
      </xdr:grpSpPr>
      <xdr:sp macro="" textlink="">
        <xdr:nvSpPr>
          <xdr:cNvPr id="22" name="object 36">
            <a:extLst>
              <a:ext uri="{FF2B5EF4-FFF2-40B4-BE49-F238E27FC236}">
                <a16:creationId xmlns:a16="http://schemas.microsoft.com/office/drawing/2014/main" id="{D61210B7-8888-C3DA-6AA2-CA6A264EAFF8}"/>
              </a:ext>
            </a:extLst>
          </xdr:cNvPr>
          <xdr:cNvSpPr/>
        </xdr:nvSpPr>
        <xdr:spPr>
          <a:xfrm>
            <a:off x="18731818" y="566431"/>
            <a:ext cx="263942" cy="263312"/>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23" name="object 37">
            <a:extLst>
              <a:ext uri="{FF2B5EF4-FFF2-40B4-BE49-F238E27FC236}">
                <a16:creationId xmlns:a16="http://schemas.microsoft.com/office/drawing/2014/main" id="{B289805D-8F5F-28E6-F0F1-F8CD4151F37E}"/>
              </a:ext>
            </a:extLst>
          </xdr:cNvPr>
          <xdr:cNvSpPr/>
        </xdr:nvSpPr>
        <xdr:spPr>
          <a:xfrm>
            <a:off x="18299913" y="873629"/>
            <a:ext cx="1151745" cy="197484"/>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24" name="object 38">
            <a:extLst>
              <a:ext uri="{FF2B5EF4-FFF2-40B4-BE49-F238E27FC236}">
                <a16:creationId xmlns:a16="http://schemas.microsoft.com/office/drawing/2014/main" id="{C0E96D27-2192-F27C-3160-284646F71CE3}"/>
              </a:ext>
            </a:extLst>
          </xdr:cNvPr>
          <xdr:cNvSpPr/>
        </xdr:nvSpPr>
        <xdr:spPr>
          <a:xfrm>
            <a:off x="18251924" y="1093056"/>
            <a:ext cx="551878" cy="592453"/>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25" name="object 39">
            <a:extLst>
              <a:ext uri="{FF2B5EF4-FFF2-40B4-BE49-F238E27FC236}">
                <a16:creationId xmlns:a16="http://schemas.microsoft.com/office/drawing/2014/main" id="{454CF5DF-0BA9-FA42-81B5-62A1BC9DBE6F}"/>
              </a:ext>
            </a:extLst>
          </xdr:cNvPr>
          <xdr:cNvSpPr/>
        </xdr:nvSpPr>
        <xdr:spPr>
          <a:xfrm>
            <a:off x="18923775" y="1093056"/>
            <a:ext cx="551878" cy="592453"/>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26" name="object 40">
            <a:extLst>
              <a:ext uri="{FF2B5EF4-FFF2-40B4-BE49-F238E27FC236}">
                <a16:creationId xmlns:a16="http://schemas.microsoft.com/office/drawing/2014/main" id="{499608E8-9A70-A220-D698-165C56F9BA98}"/>
              </a:ext>
            </a:extLst>
          </xdr:cNvPr>
          <xdr:cNvSpPr/>
        </xdr:nvSpPr>
        <xdr:spPr>
          <a:xfrm>
            <a:off x="18563855" y="1202769"/>
            <a:ext cx="623862" cy="570510"/>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8</xdr:col>
      <xdr:colOff>295275</xdr:colOff>
      <xdr:row>0</xdr:row>
      <xdr:rowOff>38100</xdr:rowOff>
    </xdr:from>
    <xdr:to>
      <xdr:col>8</xdr:col>
      <xdr:colOff>781050</xdr:colOff>
      <xdr:row>1</xdr:row>
      <xdr:rowOff>348548</xdr:rowOff>
    </xdr:to>
    <xdr:grpSp>
      <xdr:nvGrpSpPr>
        <xdr:cNvPr id="29" name="Agrupar 6">
          <a:hlinkClick xmlns:r="http://schemas.openxmlformats.org/officeDocument/2006/relationships" r:id="rId1"/>
          <a:extLst>
            <a:ext uri="{FF2B5EF4-FFF2-40B4-BE49-F238E27FC236}">
              <a16:creationId xmlns:a16="http://schemas.microsoft.com/office/drawing/2014/main" id="{222D78D3-137C-C4E9-6EDA-AB2F5D765371}"/>
            </a:ext>
          </a:extLst>
        </xdr:cNvPr>
        <xdr:cNvGrpSpPr/>
      </xdr:nvGrpSpPr>
      <xdr:grpSpPr>
        <a:xfrm>
          <a:off x="7372350" y="38100"/>
          <a:ext cx="466725" cy="519998"/>
          <a:chOff x="18251924" y="566431"/>
          <a:chExt cx="1223729" cy="1197917"/>
        </a:xfrm>
        <a:solidFill>
          <a:srgbClr val="FF6600"/>
        </a:solidFill>
      </xdr:grpSpPr>
      <xdr:sp macro="" textlink="">
        <xdr:nvSpPr>
          <xdr:cNvPr id="4" name="object 36">
            <a:extLst>
              <a:ext uri="{FF2B5EF4-FFF2-40B4-BE49-F238E27FC236}">
                <a16:creationId xmlns:a16="http://schemas.microsoft.com/office/drawing/2014/main" id="{99C44619-4312-3DF8-BB33-35BB52A870D0}"/>
              </a:ext>
            </a:extLst>
          </xdr:cNvPr>
          <xdr:cNvSpPr/>
        </xdr:nvSpPr>
        <xdr:spPr>
          <a:xfrm>
            <a:off x="18731818" y="566431"/>
            <a:ext cx="263942" cy="263312"/>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5" name="object 37">
            <a:extLst>
              <a:ext uri="{FF2B5EF4-FFF2-40B4-BE49-F238E27FC236}">
                <a16:creationId xmlns:a16="http://schemas.microsoft.com/office/drawing/2014/main" id="{8B034264-FF10-4D39-3C16-3B72230B27D4}"/>
              </a:ext>
            </a:extLst>
          </xdr:cNvPr>
          <xdr:cNvSpPr/>
        </xdr:nvSpPr>
        <xdr:spPr>
          <a:xfrm>
            <a:off x="18299913" y="873629"/>
            <a:ext cx="1151745" cy="197484"/>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6" name="object 38">
            <a:extLst>
              <a:ext uri="{FF2B5EF4-FFF2-40B4-BE49-F238E27FC236}">
                <a16:creationId xmlns:a16="http://schemas.microsoft.com/office/drawing/2014/main" id="{D3CDFE6A-808B-544D-3925-8D976B1F69C2}"/>
              </a:ext>
            </a:extLst>
          </xdr:cNvPr>
          <xdr:cNvSpPr/>
        </xdr:nvSpPr>
        <xdr:spPr>
          <a:xfrm>
            <a:off x="18251924" y="1093056"/>
            <a:ext cx="551878" cy="592453"/>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7" name="object 39">
            <a:extLst>
              <a:ext uri="{FF2B5EF4-FFF2-40B4-BE49-F238E27FC236}">
                <a16:creationId xmlns:a16="http://schemas.microsoft.com/office/drawing/2014/main" id="{A4C9AB96-0418-61BF-6857-35A7DFEAEF51}"/>
              </a:ext>
            </a:extLst>
          </xdr:cNvPr>
          <xdr:cNvSpPr/>
        </xdr:nvSpPr>
        <xdr:spPr>
          <a:xfrm>
            <a:off x="18923775" y="1093056"/>
            <a:ext cx="551878" cy="592453"/>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8" name="object 40">
            <a:extLst>
              <a:ext uri="{FF2B5EF4-FFF2-40B4-BE49-F238E27FC236}">
                <a16:creationId xmlns:a16="http://schemas.microsoft.com/office/drawing/2014/main" id="{D110EAD3-1E60-4E75-6733-1E5D5FFC875F}"/>
              </a:ext>
            </a:extLst>
          </xdr:cNvPr>
          <xdr:cNvSpPr/>
        </xdr:nvSpPr>
        <xdr:spPr>
          <a:xfrm>
            <a:off x="18563855" y="1202769"/>
            <a:ext cx="623862" cy="570510"/>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2</xdr:col>
      <xdr:colOff>752475</xdr:colOff>
      <xdr:row>0</xdr:row>
      <xdr:rowOff>228600</xdr:rowOff>
    </xdr:from>
    <xdr:to>
      <xdr:col>2</xdr:col>
      <xdr:colOff>1232867</xdr:colOff>
      <xdr:row>1</xdr:row>
      <xdr:rowOff>369955</xdr:rowOff>
    </xdr:to>
    <xdr:grpSp>
      <xdr:nvGrpSpPr>
        <xdr:cNvPr id="31" name="Agrupar 6">
          <a:hlinkClick xmlns:r="http://schemas.openxmlformats.org/officeDocument/2006/relationships" r:id="rId1"/>
          <a:extLst>
            <a:ext uri="{FF2B5EF4-FFF2-40B4-BE49-F238E27FC236}">
              <a16:creationId xmlns:a16="http://schemas.microsoft.com/office/drawing/2014/main" id="{82410C13-DD9D-C494-5588-463ACCF40BCE}"/>
            </a:ext>
          </a:extLst>
        </xdr:cNvPr>
        <xdr:cNvGrpSpPr/>
      </xdr:nvGrpSpPr>
      <xdr:grpSpPr>
        <a:xfrm>
          <a:off x="5886450" y="228600"/>
          <a:ext cx="480392" cy="522355"/>
          <a:chOff x="18251924" y="566431"/>
          <a:chExt cx="1223729" cy="1197917"/>
        </a:xfrm>
        <a:solidFill>
          <a:srgbClr val="FF6600"/>
        </a:solidFill>
      </xdr:grpSpPr>
      <xdr:sp macro="" textlink="">
        <xdr:nvSpPr>
          <xdr:cNvPr id="6" name="object 36">
            <a:extLst>
              <a:ext uri="{FF2B5EF4-FFF2-40B4-BE49-F238E27FC236}">
                <a16:creationId xmlns:a16="http://schemas.microsoft.com/office/drawing/2014/main" id="{53CBB6B4-D5DF-3226-B0FF-C9C88D9AA2A5}"/>
              </a:ext>
            </a:extLst>
          </xdr:cNvPr>
          <xdr:cNvSpPr/>
        </xdr:nvSpPr>
        <xdr:spPr>
          <a:xfrm>
            <a:off x="18737195" y="566431"/>
            <a:ext cx="266899" cy="262124"/>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7" name="object 37">
            <a:extLst>
              <a:ext uri="{FF2B5EF4-FFF2-40B4-BE49-F238E27FC236}">
                <a16:creationId xmlns:a16="http://schemas.microsoft.com/office/drawing/2014/main" id="{BD480ED1-1A7C-A7DD-0860-610590C12FF4}"/>
              </a:ext>
            </a:extLst>
          </xdr:cNvPr>
          <xdr:cNvSpPr/>
        </xdr:nvSpPr>
        <xdr:spPr>
          <a:xfrm>
            <a:off x="18300451" y="872243"/>
            <a:ext cx="1140387" cy="196593"/>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8" name="object 38">
            <a:extLst>
              <a:ext uri="{FF2B5EF4-FFF2-40B4-BE49-F238E27FC236}">
                <a16:creationId xmlns:a16="http://schemas.microsoft.com/office/drawing/2014/main" id="{81E811E2-5172-0508-8234-5EB5B878C559}"/>
              </a:ext>
            </a:extLst>
          </xdr:cNvPr>
          <xdr:cNvSpPr/>
        </xdr:nvSpPr>
        <xdr:spPr>
          <a:xfrm>
            <a:off x="18251924" y="1090680"/>
            <a:ext cx="558062" cy="589780"/>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9" name="object 39">
            <a:extLst>
              <a:ext uri="{FF2B5EF4-FFF2-40B4-BE49-F238E27FC236}">
                <a16:creationId xmlns:a16="http://schemas.microsoft.com/office/drawing/2014/main" id="{696B8EF4-FA7C-3543-F620-F27654AE23C2}"/>
              </a:ext>
            </a:extLst>
          </xdr:cNvPr>
          <xdr:cNvSpPr/>
        </xdr:nvSpPr>
        <xdr:spPr>
          <a:xfrm>
            <a:off x="18907040" y="1090680"/>
            <a:ext cx="558062" cy="589780"/>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10" name="object 40">
            <a:extLst>
              <a:ext uri="{FF2B5EF4-FFF2-40B4-BE49-F238E27FC236}">
                <a16:creationId xmlns:a16="http://schemas.microsoft.com/office/drawing/2014/main" id="{DAA3BC4A-8DD8-FAF8-B5A3-0D3D95E19D23}"/>
              </a:ext>
            </a:extLst>
          </xdr:cNvPr>
          <xdr:cNvSpPr/>
        </xdr:nvSpPr>
        <xdr:spPr>
          <a:xfrm>
            <a:off x="18543087" y="1199898"/>
            <a:ext cx="630852" cy="567936"/>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6</xdr:col>
      <xdr:colOff>638175</xdr:colOff>
      <xdr:row>0</xdr:row>
      <xdr:rowOff>257175</xdr:rowOff>
    </xdr:from>
    <xdr:to>
      <xdr:col>7</xdr:col>
      <xdr:colOff>356567</xdr:colOff>
      <xdr:row>2</xdr:row>
      <xdr:rowOff>17530</xdr:rowOff>
    </xdr:to>
    <xdr:grpSp>
      <xdr:nvGrpSpPr>
        <xdr:cNvPr id="29" name="Agrupar 6">
          <a:hlinkClick xmlns:r="http://schemas.openxmlformats.org/officeDocument/2006/relationships" r:id="rId1"/>
          <a:extLst>
            <a:ext uri="{FF2B5EF4-FFF2-40B4-BE49-F238E27FC236}">
              <a16:creationId xmlns:a16="http://schemas.microsoft.com/office/drawing/2014/main" id="{1468D58A-8565-B7E8-7EBA-B648D03B829D}"/>
            </a:ext>
          </a:extLst>
        </xdr:cNvPr>
        <xdr:cNvGrpSpPr/>
      </xdr:nvGrpSpPr>
      <xdr:grpSpPr>
        <a:xfrm>
          <a:off x="5210175" y="257175"/>
          <a:ext cx="813767" cy="522355"/>
          <a:chOff x="18251924" y="566431"/>
          <a:chExt cx="1223729" cy="1197917"/>
        </a:xfrm>
        <a:solidFill>
          <a:srgbClr val="FF6600"/>
        </a:solidFill>
      </xdr:grpSpPr>
      <xdr:sp macro="" textlink="">
        <xdr:nvSpPr>
          <xdr:cNvPr id="4" name="object 36">
            <a:extLst>
              <a:ext uri="{FF2B5EF4-FFF2-40B4-BE49-F238E27FC236}">
                <a16:creationId xmlns:a16="http://schemas.microsoft.com/office/drawing/2014/main" id="{82E2BFDE-ECB0-F048-BA7B-D6FC7BDD79D5}"/>
              </a:ext>
            </a:extLst>
          </xdr:cNvPr>
          <xdr:cNvSpPr/>
        </xdr:nvSpPr>
        <xdr:spPr>
          <a:xfrm>
            <a:off x="18737195" y="566431"/>
            <a:ext cx="266899" cy="262124"/>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5" name="object 37">
            <a:extLst>
              <a:ext uri="{FF2B5EF4-FFF2-40B4-BE49-F238E27FC236}">
                <a16:creationId xmlns:a16="http://schemas.microsoft.com/office/drawing/2014/main" id="{60B6ACDD-8776-71CE-299B-EE17EA2A62FE}"/>
              </a:ext>
            </a:extLst>
          </xdr:cNvPr>
          <xdr:cNvSpPr/>
        </xdr:nvSpPr>
        <xdr:spPr>
          <a:xfrm>
            <a:off x="18300451" y="872243"/>
            <a:ext cx="1140387" cy="196593"/>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6" name="object 38">
            <a:extLst>
              <a:ext uri="{FF2B5EF4-FFF2-40B4-BE49-F238E27FC236}">
                <a16:creationId xmlns:a16="http://schemas.microsoft.com/office/drawing/2014/main" id="{8D568AD3-7442-7317-FE03-371E8422E98A}"/>
              </a:ext>
            </a:extLst>
          </xdr:cNvPr>
          <xdr:cNvSpPr/>
        </xdr:nvSpPr>
        <xdr:spPr>
          <a:xfrm>
            <a:off x="18251924" y="1090680"/>
            <a:ext cx="558062" cy="589780"/>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7" name="object 39">
            <a:extLst>
              <a:ext uri="{FF2B5EF4-FFF2-40B4-BE49-F238E27FC236}">
                <a16:creationId xmlns:a16="http://schemas.microsoft.com/office/drawing/2014/main" id="{81BC9526-571F-F8ED-ADFD-7588FA04FBAE}"/>
              </a:ext>
            </a:extLst>
          </xdr:cNvPr>
          <xdr:cNvSpPr/>
        </xdr:nvSpPr>
        <xdr:spPr>
          <a:xfrm>
            <a:off x="18907040" y="1090680"/>
            <a:ext cx="558062" cy="589780"/>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8" name="object 40">
            <a:extLst>
              <a:ext uri="{FF2B5EF4-FFF2-40B4-BE49-F238E27FC236}">
                <a16:creationId xmlns:a16="http://schemas.microsoft.com/office/drawing/2014/main" id="{695C0F19-53DF-F1B4-C6A0-3F66328A8A0A}"/>
              </a:ext>
            </a:extLst>
          </xdr:cNvPr>
          <xdr:cNvSpPr/>
        </xdr:nvSpPr>
        <xdr:spPr>
          <a:xfrm>
            <a:off x="18543087" y="1199898"/>
            <a:ext cx="630852" cy="567936"/>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8</xdr:col>
      <xdr:colOff>57150</xdr:colOff>
      <xdr:row>0</xdr:row>
      <xdr:rowOff>190500</xdr:rowOff>
    </xdr:from>
    <xdr:to>
      <xdr:col>9</xdr:col>
      <xdr:colOff>80342</xdr:colOff>
      <xdr:row>1</xdr:row>
      <xdr:rowOff>331855</xdr:rowOff>
    </xdr:to>
    <xdr:grpSp>
      <xdr:nvGrpSpPr>
        <xdr:cNvPr id="31" name="Agrupar 6">
          <a:hlinkClick xmlns:r="http://schemas.openxmlformats.org/officeDocument/2006/relationships" r:id="rId1"/>
          <a:extLst>
            <a:ext uri="{FF2B5EF4-FFF2-40B4-BE49-F238E27FC236}">
              <a16:creationId xmlns:a16="http://schemas.microsoft.com/office/drawing/2014/main" id="{45508523-C24D-93E1-D330-5FE5B73C3A21}"/>
            </a:ext>
          </a:extLst>
        </xdr:cNvPr>
        <xdr:cNvGrpSpPr/>
      </xdr:nvGrpSpPr>
      <xdr:grpSpPr>
        <a:xfrm>
          <a:off x="5153025" y="190500"/>
          <a:ext cx="480392" cy="522355"/>
          <a:chOff x="18251924" y="566431"/>
          <a:chExt cx="1223729" cy="1197917"/>
        </a:xfrm>
        <a:solidFill>
          <a:srgbClr val="FF6600"/>
        </a:solidFill>
      </xdr:grpSpPr>
      <xdr:sp macro="" textlink="">
        <xdr:nvSpPr>
          <xdr:cNvPr id="6" name="object 36">
            <a:extLst>
              <a:ext uri="{FF2B5EF4-FFF2-40B4-BE49-F238E27FC236}">
                <a16:creationId xmlns:a16="http://schemas.microsoft.com/office/drawing/2014/main" id="{551FA708-8F45-391C-8A6F-8A5CCF99CD5A}"/>
              </a:ext>
            </a:extLst>
          </xdr:cNvPr>
          <xdr:cNvSpPr/>
        </xdr:nvSpPr>
        <xdr:spPr>
          <a:xfrm>
            <a:off x="18737195" y="566431"/>
            <a:ext cx="266899" cy="262124"/>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7" name="object 37">
            <a:extLst>
              <a:ext uri="{FF2B5EF4-FFF2-40B4-BE49-F238E27FC236}">
                <a16:creationId xmlns:a16="http://schemas.microsoft.com/office/drawing/2014/main" id="{702931FD-2368-29FD-1880-4276A73EB706}"/>
              </a:ext>
            </a:extLst>
          </xdr:cNvPr>
          <xdr:cNvSpPr/>
        </xdr:nvSpPr>
        <xdr:spPr>
          <a:xfrm>
            <a:off x="18300451" y="872243"/>
            <a:ext cx="1140387" cy="196593"/>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8" name="object 38">
            <a:extLst>
              <a:ext uri="{FF2B5EF4-FFF2-40B4-BE49-F238E27FC236}">
                <a16:creationId xmlns:a16="http://schemas.microsoft.com/office/drawing/2014/main" id="{E1440DA0-61DD-93CD-B573-13DA131422A3}"/>
              </a:ext>
            </a:extLst>
          </xdr:cNvPr>
          <xdr:cNvSpPr/>
        </xdr:nvSpPr>
        <xdr:spPr>
          <a:xfrm>
            <a:off x="18251924" y="1090680"/>
            <a:ext cx="558062" cy="589780"/>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9" name="object 39">
            <a:extLst>
              <a:ext uri="{FF2B5EF4-FFF2-40B4-BE49-F238E27FC236}">
                <a16:creationId xmlns:a16="http://schemas.microsoft.com/office/drawing/2014/main" id="{FA64947E-CCDD-05F7-1EC6-A0699A4BE1FF}"/>
              </a:ext>
            </a:extLst>
          </xdr:cNvPr>
          <xdr:cNvSpPr/>
        </xdr:nvSpPr>
        <xdr:spPr>
          <a:xfrm>
            <a:off x="18907040" y="1090680"/>
            <a:ext cx="558062" cy="589780"/>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10" name="object 40">
            <a:extLst>
              <a:ext uri="{FF2B5EF4-FFF2-40B4-BE49-F238E27FC236}">
                <a16:creationId xmlns:a16="http://schemas.microsoft.com/office/drawing/2014/main" id="{1F4ECEAE-9C4D-EBD5-A587-F6C8AA204EC1}"/>
              </a:ext>
            </a:extLst>
          </xdr:cNvPr>
          <xdr:cNvSpPr/>
        </xdr:nvSpPr>
        <xdr:spPr>
          <a:xfrm>
            <a:off x="18543087" y="1199898"/>
            <a:ext cx="630852" cy="567936"/>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6</xdr:col>
      <xdr:colOff>714375</xdr:colOff>
      <xdr:row>0</xdr:row>
      <xdr:rowOff>171450</xdr:rowOff>
    </xdr:from>
    <xdr:to>
      <xdr:col>7</xdr:col>
      <xdr:colOff>432767</xdr:colOff>
      <xdr:row>2</xdr:row>
      <xdr:rowOff>112780</xdr:rowOff>
    </xdr:to>
    <xdr:grpSp>
      <xdr:nvGrpSpPr>
        <xdr:cNvPr id="35" name="Agrupar 6">
          <a:hlinkClick xmlns:r="http://schemas.openxmlformats.org/officeDocument/2006/relationships" r:id="rId1"/>
          <a:extLst>
            <a:ext uri="{FF2B5EF4-FFF2-40B4-BE49-F238E27FC236}">
              <a16:creationId xmlns:a16="http://schemas.microsoft.com/office/drawing/2014/main" id="{60C9AAC8-DF4E-6D01-99ED-B953B34CD568}"/>
            </a:ext>
          </a:extLst>
        </xdr:cNvPr>
        <xdr:cNvGrpSpPr/>
      </xdr:nvGrpSpPr>
      <xdr:grpSpPr>
        <a:xfrm>
          <a:off x="4791075" y="171450"/>
          <a:ext cx="442292" cy="531880"/>
          <a:chOff x="18251924" y="566431"/>
          <a:chExt cx="1223729" cy="1197917"/>
        </a:xfrm>
        <a:solidFill>
          <a:srgbClr val="FF6600"/>
        </a:solidFill>
      </xdr:grpSpPr>
      <xdr:sp macro="" textlink="">
        <xdr:nvSpPr>
          <xdr:cNvPr id="24" name="object 36">
            <a:extLst>
              <a:ext uri="{FF2B5EF4-FFF2-40B4-BE49-F238E27FC236}">
                <a16:creationId xmlns:a16="http://schemas.microsoft.com/office/drawing/2014/main" id="{ADD426F9-AB31-C58B-15D9-EFC80FDE7E7E}"/>
              </a:ext>
            </a:extLst>
          </xdr:cNvPr>
          <xdr:cNvSpPr/>
        </xdr:nvSpPr>
        <xdr:spPr>
          <a:xfrm>
            <a:off x="18737195" y="566431"/>
            <a:ext cx="266899" cy="262124"/>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25" name="object 37">
            <a:extLst>
              <a:ext uri="{FF2B5EF4-FFF2-40B4-BE49-F238E27FC236}">
                <a16:creationId xmlns:a16="http://schemas.microsoft.com/office/drawing/2014/main" id="{D7962025-61B1-B275-093C-2FBB4DDF69F9}"/>
              </a:ext>
            </a:extLst>
          </xdr:cNvPr>
          <xdr:cNvSpPr/>
        </xdr:nvSpPr>
        <xdr:spPr>
          <a:xfrm>
            <a:off x="18300451" y="872243"/>
            <a:ext cx="1140387" cy="196593"/>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26" name="object 38">
            <a:extLst>
              <a:ext uri="{FF2B5EF4-FFF2-40B4-BE49-F238E27FC236}">
                <a16:creationId xmlns:a16="http://schemas.microsoft.com/office/drawing/2014/main" id="{4C348367-BCAE-BE9B-7A3F-3BCABD3AE182}"/>
              </a:ext>
            </a:extLst>
          </xdr:cNvPr>
          <xdr:cNvSpPr/>
        </xdr:nvSpPr>
        <xdr:spPr>
          <a:xfrm>
            <a:off x="18251924" y="1090680"/>
            <a:ext cx="558062" cy="589780"/>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27" name="object 39">
            <a:extLst>
              <a:ext uri="{FF2B5EF4-FFF2-40B4-BE49-F238E27FC236}">
                <a16:creationId xmlns:a16="http://schemas.microsoft.com/office/drawing/2014/main" id="{B77244AC-0486-7F44-B1AC-2CF9151DC1B3}"/>
              </a:ext>
            </a:extLst>
          </xdr:cNvPr>
          <xdr:cNvSpPr/>
        </xdr:nvSpPr>
        <xdr:spPr>
          <a:xfrm>
            <a:off x="18907040" y="1090680"/>
            <a:ext cx="558062" cy="589780"/>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28" name="object 40">
            <a:extLst>
              <a:ext uri="{FF2B5EF4-FFF2-40B4-BE49-F238E27FC236}">
                <a16:creationId xmlns:a16="http://schemas.microsoft.com/office/drawing/2014/main" id="{DE48DDEA-A893-A10E-E567-90853C0BB151}"/>
              </a:ext>
            </a:extLst>
          </xdr:cNvPr>
          <xdr:cNvSpPr/>
        </xdr:nvSpPr>
        <xdr:spPr>
          <a:xfrm>
            <a:off x="18543087" y="1199898"/>
            <a:ext cx="630852" cy="567936"/>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11.xml><?xml version="1.0" encoding="utf-8"?>
<xdr:wsDr xmlns:xdr="http://schemas.openxmlformats.org/drawingml/2006/spreadsheetDrawing" xmlns:a="http://schemas.openxmlformats.org/drawingml/2006/main">
  <xdr:twoCellAnchor editAs="oneCell">
    <xdr:from>
      <xdr:col>22</xdr:col>
      <xdr:colOff>76200</xdr:colOff>
      <xdr:row>17</xdr:row>
      <xdr:rowOff>0</xdr:rowOff>
    </xdr:from>
    <xdr:to>
      <xdr:col>22</xdr:col>
      <xdr:colOff>390525</xdr:colOff>
      <xdr:row>17</xdr:row>
      <xdr:rowOff>304800</xdr:rowOff>
    </xdr:to>
    <xdr:sp macro="" textlink="">
      <xdr:nvSpPr>
        <xdr:cNvPr id="37217" name="AutoShape 1024" descr="http://www.sena.edu.co/acerca-del-sena/quienes-somos/PublishingImages/logo_sena.jpg">
          <a:extLst>
            <a:ext uri="{FF2B5EF4-FFF2-40B4-BE49-F238E27FC236}">
              <a16:creationId xmlns:a16="http://schemas.microsoft.com/office/drawing/2014/main" id="{A9C519E9-CD47-543A-7442-43E199B13277}"/>
            </a:ext>
          </a:extLst>
        </xdr:cNvPr>
        <xdr:cNvSpPr>
          <a:spLocks noChangeAspect="1" noChangeArrowheads="1"/>
        </xdr:cNvSpPr>
      </xdr:nvSpPr>
      <xdr:spPr bwMode="auto">
        <a:xfrm>
          <a:off x="19907250" y="5143500"/>
          <a:ext cx="314325"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152400</xdr:colOff>
      <xdr:row>0</xdr:row>
      <xdr:rowOff>0</xdr:rowOff>
    </xdr:from>
    <xdr:to>
      <xdr:col>11</xdr:col>
      <xdr:colOff>38100</xdr:colOff>
      <xdr:row>11</xdr:row>
      <xdr:rowOff>0</xdr:rowOff>
    </xdr:to>
    <xdr:pic>
      <xdr:nvPicPr>
        <xdr:cNvPr id="37218" name="Imagen 2" descr="Con recursos por 39.400 millones de pesos, el Sena promueve la formación y  capacitación de trabajadores de empresas aportantes">
          <a:extLst>
            <a:ext uri="{FF2B5EF4-FFF2-40B4-BE49-F238E27FC236}">
              <a16:creationId xmlns:a16="http://schemas.microsoft.com/office/drawing/2014/main" id="{C266C607-866F-DB72-2BFC-E74F45FD279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105775" y="0"/>
          <a:ext cx="3000375" cy="2305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5:E10"/>
  <sheetViews>
    <sheetView workbookViewId="0">
      <selection activeCell="E7" sqref="E7"/>
    </sheetView>
  </sheetViews>
  <sheetFormatPr baseColWidth="10" defaultColWidth="9.140625" defaultRowHeight="15" x14ac:dyDescent="0.25"/>
  <cols>
    <col min="1" max="1" width="11.42578125" customWidth="1"/>
    <col min="2" max="2" width="14.7109375" bestFit="1" customWidth="1"/>
    <col min="3" max="4" width="11.42578125" customWidth="1"/>
    <col min="5" max="5" width="26.140625" bestFit="1" customWidth="1"/>
    <col min="6" max="256" width="11.42578125" customWidth="1"/>
  </cols>
  <sheetData>
    <row r="5" spans="2:5" ht="30.75" customHeight="1" x14ac:dyDescent="0.3">
      <c r="B5" s="8" t="s">
        <v>0</v>
      </c>
      <c r="E5" t="s">
        <v>1</v>
      </c>
    </row>
    <row r="6" spans="2:5" ht="30.75" customHeight="1" x14ac:dyDescent="0.3">
      <c r="B6" s="8" t="s">
        <v>2</v>
      </c>
      <c r="E6" t="s">
        <v>3</v>
      </c>
    </row>
    <row r="7" spans="2:5" ht="30.75" customHeight="1" x14ac:dyDescent="0.3">
      <c r="B7" s="8" t="s">
        <v>4</v>
      </c>
    </row>
    <row r="8" spans="2:5" ht="30.75" customHeight="1" x14ac:dyDescent="0.3">
      <c r="B8" s="8" t="s">
        <v>5</v>
      </c>
    </row>
    <row r="9" spans="2:5" ht="30.75" customHeight="1" x14ac:dyDescent="0.3">
      <c r="B9" s="8" t="s">
        <v>6</v>
      </c>
    </row>
    <row r="10" spans="2:5" ht="18.75" x14ac:dyDescent="0.3">
      <c r="B10" s="8"/>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AU37"/>
  <sheetViews>
    <sheetView tabSelected="1" zoomScale="30" zoomScaleNormal="30" workbookViewId="0">
      <selection activeCell="G3" sqref="G3:P3"/>
    </sheetView>
  </sheetViews>
  <sheetFormatPr baseColWidth="10" defaultColWidth="11.42578125" defaultRowHeight="16.5" x14ac:dyDescent="0.3"/>
  <cols>
    <col min="1" max="1" width="11.42578125" style="13"/>
    <col min="2" max="2" width="24.42578125" style="13" customWidth="1"/>
    <col min="3" max="4" width="22.42578125" style="13" customWidth="1"/>
    <col min="5" max="5" width="39.5703125" style="13" customWidth="1"/>
    <col min="6" max="8" width="11.42578125" style="13"/>
    <col min="9" max="9" width="57.42578125" style="13" customWidth="1"/>
    <col min="10" max="10" width="11.42578125" style="13"/>
    <col min="11" max="11" width="14.42578125" style="13" customWidth="1"/>
    <col min="12" max="12" width="11.42578125" style="13"/>
    <col min="13" max="13" width="24.85546875" style="13" customWidth="1"/>
    <col min="14" max="14" width="139.28515625" style="13" customWidth="1"/>
    <col min="15" max="15" width="11.42578125" style="13"/>
    <col min="16" max="16" width="19.85546875" style="13" customWidth="1"/>
    <col min="17" max="17" width="7" style="13" customWidth="1"/>
    <col min="18" max="18" width="58.42578125" style="13" customWidth="1"/>
    <col min="19" max="19" width="11.42578125" style="13"/>
    <col min="20" max="21" width="0" style="13" hidden="1" customWidth="1"/>
    <col min="22" max="22" width="0" style="21" hidden="1" customWidth="1"/>
    <col min="23" max="24" width="11.42578125" style="21"/>
    <col min="25" max="25" width="24.28515625" style="21" customWidth="1"/>
    <col min="26" max="47" width="11.42578125" style="21"/>
    <col min="48" max="16384" width="11.42578125" style="13"/>
  </cols>
  <sheetData>
    <row r="1" spans="2:47" s="98" customFormat="1" ht="49.9" customHeight="1" x14ac:dyDescent="0.25">
      <c r="B1" s="134" t="s">
        <v>7</v>
      </c>
      <c r="C1" s="134"/>
      <c r="D1" s="134"/>
      <c r="E1" s="134"/>
      <c r="F1" s="135"/>
      <c r="G1" s="141" t="s">
        <v>205</v>
      </c>
      <c r="H1" s="141"/>
      <c r="I1" s="141"/>
      <c r="J1" s="141"/>
      <c r="K1" s="141"/>
      <c r="L1" s="141"/>
      <c r="M1" s="141"/>
      <c r="N1" s="141"/>
      <c r="O1" s="141"/>
      <c r="P1" s="142"/>
      <c r="Q1" s="145"/>
      <c r="R1" s="145"/>
      <c r="S1" s="98" t="s">
        <v>204</v>
      </c>
      <c r="V1" s="99"/>
      <c r="W1" s="99"/>
      <c r="X1" s="99"/>
      <c r="Y1" s="99"/>
      <c r="Z1" s="99"/>
      <c r="AA1" s="99"/>
      <c r="AB1" s="99"/>
      <c r="AC1" s="99"/>
      <c r="AD1" s="99"/>
      <c r="AE1" s="99"/>
      <c r="AF1" s="99"/>
      <c r="AG1" s="99"/>
      <c r="AH1" s="99"/>
      <c r="AI1" s="99"/>
      <c r="AJ1" s="99"/>
      <c r="AK1" s="99"/>
      <c r="AL1" s="99"/>
      <c r="AM1" s="99"/>
      <c r="AN1" s="99"/>
      <c r="AO1" s="99"/>
      <c r="AP1" s="99"/>
      <c r="AQ1" s="99"/>
      <c r="AR1" s="99"/>
      <c r="AS1" s="99"/>
      <c r="AT1" s="99"/>
      <c r="AU1" s="99"/>
    </row>
    <row r="2" spans="2:47" s="98" customFormat="1" ht="49.9" customHeight="1" x14ac:dyDescent="0.25">
      <c r="B2" s="134" t="s">
        <v>8</v>
      </c>
      <c r="C2" s="134"/>
      <c r="D2" s="134"/>
      <c r="E2" s="134"/>
      <c r="F2" s="135"/>
      <c r="G2" s="141" t="s">
        <v>206</v>
      </c>
      <c r="H2" s="141"/>
      <c r="I2" s="141"/>
      <c r="J2" s="141"/>
      <c r="K2" s="141"/>
      <c r="L2" s="141"/>
      <c r="M2" s="141"/>
      <c r="N2" s="141"/>
      <c r="O2" s="141"/>
      <c r="P2" s="142"/>
      <c r="Q2" s="145"/>
      <c r="R2" s="145"/>
      <c r="V2" s="99"/>
      <c r="W2" s="99"/>
      <c r="X2" s="99"/>
      <c r="Y2" s="99"/>
      <c r="Z2" s="99"/>
      <c r="AA2" s="99"/>
      <c r="AB2" s="99"/>
      <c r="AC2" s="99"/>
      <c r="AD2" s="99"/>
      <c r="AE2" s="99"/>
      <c r="AF2" s="99"/>
      <c r="AG2" s="99"/>
      <c r="AH2" s="99"/>
      <c r="AI2" s="99"/>
      <c r="AJ2" s="99"/>
      <c r="AK2" s="99"/>
      <c r="AL2" s="99"/>
      <c r="AM2" s="99"/>
      <c r="AN2" s="99"/>
      <c r="AO2" s="99"/>
      <c r="AP2" s="99"/>
      <c r="AQ2" s="99"/>
      <c r="AR2" s="99"/>
      <c r="AS2" s="99"/>
      <c r="AT2" s="99"/>
      <c r="AU2" s="99"/>
    </row>
    <row r="3" spans="2:47" s="98" customFormat="1" ht="49.9" customHeight="1" x14ac:dyDescent="0.25">
      <c r="B3" s="139" t="s">
        <v>9</v>
      </c>
      <c r="C3" s="139"/>
      <c r="D3" s="139"/>
      <c r="E3" s="139"/>
      <c r="F3" s="140"/>
      <c r="G3" s="143" t="s">
        <v>212</v>
      </c>
      <c r="H3" s="143"/>
      <c r="I3" s="143"/>
      <c r="J3" s="143"/>
      <c r="K3" s="143"/>
      <c r="L3" s="143"/>
      <c r="M3" s="143"/>
      <c r="N3" s="143"/>
      <c r="O3" s="143"/>
      <c r="P3" s="144"/>
      <c r="Q3" s="145"/>
      <c r="R3" s="145"/>
      <c r="V3" s="99"/>
      <c r="W3" s="99"/>
      <c r="X3" s="99"/>
      <c r="Y3" s="99"/>
      <c r="Z3" s="99"/>
      <c r="AA3" s="99"/>
      <c r="AB3" s="99"/>
      <c r="AC3" s="99"/>
      <c r="AD3" s="99"/>
      <c r="AE3" s="99"/>
      <c r="AF3" s="99"/>
      <c r="AG3" s="99"/>
      <c r="AH3" s="99"/>
      <c r="AI3" s="99"/>
      <c r="AJ3" s="99"/>
      <c r="AK3" s="99"/>
      <c r="AL3" s="99"/>
      <c r="AM3" s="99"/>
      <c r="AN3" s="99"/>
      <c r="AO3" s="99"/>
      <c r="AP3" s="99"/>
      <c r="AQ3" s="99"/>
      <c r="AR3" s="99"/>
      <c r="AS3" s="99"/>
      <c r="AT3" s="99"/>
      <c r="AU3" s="99"/>
    </row>
    <row r="4" spans="2:47" s="98" customFormat="1" ht="49.9" customHeight="1" x14ac:dyDescent="0.25">
      <c r="B4" s="136" t="s">
        <v>146</v>
      </c>
      <c r="C4" s="136"/>
      <c r="D4" s="136"/>
      <c r="E4" s="136"/>
      <c r="F4" s="136"/>
      <c r="G4" s="136"/>
      <c r="H4" s="136"/>
      <c r="I4" s="136"/>
      <c r="J4" s="136"/>
      <c r="K4" s="136"/>
      <c r="L4" s="136"/>
      <c r="M4" s="136"/>
      <c r="N4" s="136"/>
      <c r="O4" s="136"/>
      <c r="P4" s="136"/>
      <c r="Q4" s="137"/>
      <c r="R4" s="137"/>
      <c r="V4" s="99"/>
      <c r="W4" s="99"/>
      <c r="X4" s="99"/>
      <c r="Y4" s="99"/>
      <c r="Z4" s="99"/>
      <c r="AA4" s="99"/>
      <c r="AB4" s="99"/>
      <c r="AC4" s="99"/>
      <c r="AD4" s="99"/>
      <c r="AE4" s="99"/>
      <c r="AF4" s="99"/>
      <c r="AG4" s="99"/>
      <c r="AH4" s="99"/>
      <c r="AI4" s="99"/>
      <c r="AJ4" s="99"/>
      <c r="AK4" s="99"/>
      <c r="AL4" s="99"/>
      <c r="AM4" s="99"/>
      <c r="AN4" s="99"/>
      <c r="AO4" s="99"/>
      <c r="AP4" s="99"/>
      <c r="AQ4" s="99"/>
      <c r="AR4" s="99"/>
      <c r="AS4" s="99"/>
      <c r="AT4" s="99"/>
      <c r="AU4" s="99"/>
    </row>
    <row r="5" spans="2:47" s="100" customFormat="1" ht="27" x14ac:dyDescent="0.35">
      <c r="P5" s="101"/>
      <c r="Q5" s="101"/>
      <c r="R5" s="101"/>
      <c r="V5" s="102"/>
      <c r="W5" s="102"/>
      <c r="X5" s="102"/>
      <c r="Y5" s="102"/>
      <c r="Z5" s="102"/>
      <c r="AA5" s="102"/>
      <c r="AB5" s="102"/>
      <c r="AC5" s="102"/>
      <c r="AD5" s="102"/>
      <c r="AE5" s="102"/>
      <c r="AF5" s="102"/>
      <c r="AG5" s="102"/>
      <c r="AH5" s="102"/>
      <c r="AI5" s="102"/>
      <c r="AJ5" s="102"/>
      <c r="AK5" s="102"/>
      <c r="AL5" s="102"/>
      <c r="AM5" s="102"/>
      <c r="AN5" s="102"/>
      <c r="AO5" s="102"/>
      <c r="AP5" s="102"/>
      <c r="AQ5" s="102"/>
      <c r="AR5" s="102"/>
      <c r="AS5" s="102"/>
      <c r="AT5" s="102"/>
      <c r="AU5" s="102"/>
    </row>
    <row r="6" spans="2:47" s="100" customFormat="1" ht="34.5" customHeight="1" x14ac:dyDescent="0.3">
      <c r="B6" s="103"/>
      <c r="G6" s="151"/>
      <c r="H6" s="151"/>
      <c r="I6" s="151"/>
      <c r="J6" s="151"/>
      <c r="K6" s="151"/>
      <c r="L6" s="151"/>
      <c r="M6" s="151"/>
      <c r="O6" s="104"/>
      <c r="P6" s="138" t="s">
        <v>10</v>
      </c>
      <c r="Q6" s="138"/>
      <c r="R6" s="105">
        <v>46094</v>
      </c>
      <c r="V6" s="102"/>
      <c r="W6" s="102"/>
      <c r="X6" s="102"/>
      <c r="Y6" s="102"/>
      <c r="Z6" s="102"/>
      <c r="AA6" s="102"/>
      <c r="AB6" s="102"/>
      <c r="AC6" s="102"/>
      <c r="AD6" s="102"/>
      <c r="AE6" s="102"/>
      <c r="AF6" s="102"/>
      <c r="AG6" s="102"/>
      <c r="AH6" s="102"/>
      <c r="AI6" s="102"/>
      <c r="AJ6" s="102"/>
      <c r="AK6" s="102"/>
      <c r="AL6" s="102"/>
      <c r="AM6" s="102"/>
      <c r="AN6" s="102"/>
      <c r="AO6" s="102"/>
      <c r="AP6" s="102"/>
      <c r="AQ6" s="102"/>
      <c r="AR6" s="102"/>
      <c r="AS6" s="102"/>
      <c r="AT6" s="102"/>
      <c r="AU6" s="102"/>
    </row>
    <row r="7" spans="2:47" s="100" customFormat="1" x14ac:dyDescent="0.3">
      <c r="V7" s="102"/>
      <c r="W7" s="102"/>
      <c r="X7" s="102"/>
      <c r="Y7" s="102"/>
      <c r="Z7" s="102"/>
      <c r="AA7" s="102"/>
      <c r="AB7" s="102"/>
      <c r="AC7" s="102"/>
      <c r="AD7" s="102"/>
      <c r="AE7" s="102"/>
      <c r="AF7" s="102"/>
      <c r="AG7" s="102"/>
      <c r="AH7" s="102"/>
      <c r="AI7" s="102"/>
      <c r="AJ7" s="102"/>
      <c r="AK7" s="102"/>
      <c r="AL7" s="102"/>
      <c r="AM7" s="102"/>
      <c r="AN7" s="102"/>
      <c r="AO7" s="102"/>
      <c r="AP7" s="102"/>
      <c r="AQ7" s="102"/>
      <c r="AR7" s="102"/>
      <c r="AS7" s="102"/>
      <c r="AT7" s="102"/>
      <c r="AU7" s="102"/>
    </row>
    <row r="8" spans="2:47" s="100" customFormat="1" ht="96" customHeight="1" x14ac:dyDescent="0.5">
      <c r="B8" s="124" t="str">
        <f>+'1- PROBLEMA Y O NECESIDAD'!B4</f>
        <v>1- PROBLEMA Y/O NECESIDAD</v>
      </c>
      <c r="C8" s="124"/>
      <c r="D8" s="124"/>
      <c r="E8" s="124"/>
      <c r="F8" s="124" t="str">
        <f>+'5- CUAL ES MI SOLUCIÓN'!D4</f>
        <v>5- ¿CUAL ES MI SOLUCIÓN?</v>
      </c>
      <c r="G8" s="124"/>
      <c r="H8" s="124"/>
      <c r="I8" s="124"/>
      <c r="J8" s="154" t="str">
        <f>+'3- PROPUESTA UNICA DE VALOR'!B4</f>
        <v>3- PROPUESTA ÚNICA DE VALOR  - CONCEPTO INNOVADOR</v>
      </c>
      <c r="K8" s="154"/>
      <c r="L8" s="154"/>
      <c r="M8" s="154"/>
      <c r="N8" s="22" t="str">
        <f>'4- VENTAJA DIFERENCIAL'!B4</f>
        <v>4- VENTAJA DIFERENCIAL</v>
      </c>
      <c r="O8" s="124" t="str">
        <f>+'2- QUIEN ES EL PROTAGONISTA'!C4</f>
        <v>2- QUIEN ES EL PROTAGONISTA</v>
      </c>
      <c r="P8" s="124"/>
      <c r="Q8" s="124"/>
      <c r="R8" s="124"/>
      <c r="S8" s="13"/>
      <c r="T8" s="13"/>
      <c r="U8" s="13"/>
      <c r="V8" s="21"/>
      <c r="W8" s="146" t="s">
        <v>11</v>
      </c>
      <c r="X8" s="147"/>
      <c r="Y8" s="147"/>
      <c r="Z8" s="147"/>
      <c r="AA8" s="147"/>
      <c r="AB8" s="147"/>
      <c r="AC8" s="148"/>
      <c r="AD8" s="21"/>
      <c r="AE8" s="21"/>
      <c r="AF8" s="21"/>
      <c r="AG8" s="102"/>
      <c r="AH8" s="102"/>
      <c r="AI8" s="102"/>
      <c r="AJ8" s="102"/>
      <c r="AK8" s="102"/>
      <c r="AL8" s="102"/>
      <c r="AM8" s="102"/>
      <c r="AN8" s="102"/>
      <c r="AO8" s="102"/>
      <c r="AP8" s="102"/>
      <c r="AQ8" s="102"/>
      <c r="AR8" s="102"/>
      <c r="AS8" s="102"/>
      <c r="AT8" s="102"/>
      <c r="AU8" s="102"/>
    </row>
    <row r="9" spans="2:47" s="100" customFormat="1" ht="60" customHeight="1" x14ac:dyDescent="0.35">
      <c r="B9" s="125" t="str">
        <f>+'1- PROBLEMA Y O NECESIDAD'!B7</f>
        <v>1.	El principal problema para el cliente es La NO existencia de oferta de pollos criollos, huevos  frescos de calidad, para atender la demanda local.: Problema 2: El problema 2 es: Baja producción y oferta de alimentos sanos, aspecto que genera desabastecimiento alimentario en épocas criticas, generando variación de precios.
3.	Problema 3 es: Falta de uso adecuado de aguas y tierras productivas por efecto de no existencia recursos económicos, de tecnologías y otros recursos de producción.</v>
      </c>
      <c r="C9" s="126"/>
      <c r="D9" s="126"/>
      <c r="E9" s="127"/>
      <c r="F9" s="123" t="str">
        <f>'5- CUAL ES MI SOLUCIÓN'!$D$9</f>
        <v>La SOLUCIÓN que propongo es  producir un producto de excelente calidad, sabor, presentación, agradable al gusto del consumidor por su diferenciación y exquisites. Grantizar la permanente ofertamediante ciclos de producción que permitan existencia de producto durante todos los meses del año. Brindar una excelente atención al cliente, manteniendo los lazos de confianza y amistad como protagonista de mi negocio. Aplicar medidas sostenibles de producción, con respeto por los recursos naturales y con sostenibilidad. Aplicar la normatividad sanitaria, calidad, ambiental, cumpliendo con estandares y principios institucionales.de entidades de control.</v>
      </c>
      <c r="G9" s="123"/>
      <c r="H9" s="123"/>
      <c r="I9" s="123"/>
      <c r="J9" s="123" t="str">
        <f>'3- PROPUESTA UNICA DE VALOR'!B10</f>
        <v xml:space="preserve">Mi  propuesta de valor es la recuperación de valor productivo de los suelos, aguas,  que han sido deforestados para producción de pastos y ganaderías extensivas, sin tener en cuenta medidas culturales de protección; en sistemas productivos extensivos. La aplicación de modelos productivos avícolas, familiares, sanos, sostenibles, intensivos, tecnificados, con uso de alimentos naturales para las gallinas y pollos, como maíz, leguminosas, bore, residuos de cocina, frutas, plátano, yuca, ademas de concentrados elaborados en la misma finca, enfocara la aplicación de una cultura ambiental, sostenible, nutricional y del cuidado de la salud, con generación de ingresos. Además, con valoración de aguas, suelos, tecnicas modernas e innovadoras de producción. Asi mismo, la presencia del estado, la normatividad vigente (INVIMA, CORPOBOYACA, ICA, SENA, entre otras, a través de estos proyectos, programas y planes de trabajo, coadyubará al desarrollo tecnológico, innovación de la producción gacia el sector agroindustrial, que en forma generalizada y masiva, permitirá el desarrollo de programas de desarrollo industrial, como la fabricación de otros productos a base de carnes blancas como el pollo criollo.  La presencia del proyecto garantizará la adquisición de productos seguros, sanos y optimos para el consumo humano, a precios estables. La generación de empleos, ingresos que trae el proyecto, permitirá un mejor nivel de vida de los participantes en su nucleo familiar,  a su vez una mayor capacidd adquisitiva de bienes y servicios a toda la población. Se trata de articular la producción a la economía regional, hoy exclusivamente ganadera, generando diversidad de la producción, de la economía y el aumento de empleos por actividades del renglon base de la economía nacional. </v>
      </c>
      <c r="K9" s="123"/>
      <c r="L9" s="123"/>
      <c r="M9" s="123"/>
      <c r="N9" s="123" t="str">
        <f>'4- VENTAJA DIFERENCIAL'!B9</f>
        <v>Mi VENTAJA DIFERENCIAL es  describa y compare. Pese a que en los municipios de Puerto Boyacá, Otanche, en el departamento de Boyacá, existen pequeños galpones para producir pollo, no suministran una adecuada dieta alimentaria a los animales, llegando a alimentarlos con productos inadecuados que afectan el sabor, la consistencia, ciclo de vida del producto, su conservación y llegan aun a afectar la salud de los consumidores. Además, no existe oferta pemanente del producto.  Mi producto, se diferencia por la calidad, seguridad en su consumo, la confianza del cliente de estar comprando un producto alimenticio seguro, sano, alimentado de productos naturales provenientes de campo, como concentrados, bore, platano, plantas alimenticias leguminosas y  proteinas provenientes de fuentes seguras. Mi producto tendrá la garantia al consumidor de estar dando buen uso a las aguas, suelos de manera que el proceso de producción no afectará ni al cliente ni a los recursos naturales del entorno en que se produce. Incluso, se enfocará al cumplimiento normativo ambiental y de calidad a fin de poder llegar a los mercados institucionales, aprovechando la permanencia de empresas comerciales, de transporte, construcción de vías en la región del proyecto. Además, la diferenciación con nuestros competidores, será especialmente la confianza, el contacto permanente con nuestros clientes y la retroalimentaión, charlas de satisfacción del servicio y del producto para aplicar mejoras continuas sobre la marcha del proyecto.</v>
      </c>
      <c r="O9" s="123" t="str">
        <f>'2- QUIEN ES EL PROTAGONISTA'!C7</f>
        <v>El PROTAGONISTA de mi emprendimiento es el cliente, especificamente todos los consumidores locales de huevos, carnes blancas, sanas, especialmente de pollo criollo, pequeños, medianos clientes, consumidores de alimentos, que normalmente llevan los productos desde las plazas de mercados a sus casas en el campo, debido a la inexistente cultura de producción; que por la falta de terrenos y áreas para establecer su galpón, encuentra limitaciones para la producción, con desabastecimientos el resto del año. Consumidores de carnes, que en su ausencia consumen huevos u otras carnes, según costo, disponibilidad de recursos oy costo de producto, por prescripción medica o por rapidéz en la preparación. Habitantes urbanos y rurales, de todo sexo, de todas las edades, razas, religiones y politicas, que hoy disfrutan de la paz en la región y laboran en empresas de transporte, la alcaldías o empresas constructoras de vías, empresas comerciales, profesores, empleados, profesionales, obreros, funcionarios, contratistas, jovenes, niños, adultos y personas de la tercera edad que prefieren el consumo de carnes blancas por recomendación médica. Amas de casa, hombres, toda clase de habitantes urbanos, rurales, que disponen de recursos para comprar carnes sanas, especialmente pollo criollo, para alimentar a su familia. Entidades del sector de panelero, que realizan actividades de gastronomía en sus trapiches, restaurantes empresariales.</v>
      </c>
      <c r="P9" s="123"/>
      <c r="Q9" s="123"/>
      <c r="R9" s="123"/>
      <c r="S9" s="13"/>
      <c r="T9" s="13"/>
      <c r="U9" s="13"/>
      <c r="V9" s="21"/>
      <c r="W9" s="149" t="s">
        <v>12</v>
      </c>
      <c r="X9" s="149"/>
      <c r="Y9" s="149"/>
      <c r="Z9" s="149"/>
      <c r="AA9" s="149"/>
      <c r="AB9" s="149"/>
      <c r="AC9" s="149"/>
      <c r="AD9" s="23"/>
      <c r="AE9" s="23"/>
      <c r="AF9" s="21"/>
      <c r="AG9" s="102"/>
      <c r="AH9" s="102"/>
      <c r="AI9" s="102"/>
      <c r="AJ9" s="102"/>
      <c r="AK9" s="102"/>
      <c r="AL9" s="102"/>
      <c r="AM9" s="102"/>
      <c r="AN9" s="102"/>
      <c r="AO9" s="102"/>
      <c r="AP9" s="102"/>
      <c r="AQ9" s="102"/>
      <c r="AR9" s="102"/>
      <c r="AS9" s="102"/>
      <c r="AT9" s="102"/>
      <c r="AU9" s="102"/>
    </row>
    <row r="10" spans="2:47" s="100" customFormat="1" ht="60" customHeight="1" x14ac:dyDescent="0.35">
      <c r="B10" s="128"/>
      <c r="C10" s="129"/>
      <c r="D10" s="129"/>
      <c r="E10" s="130"/>
      <c r="F10" s="123"/>
      <c r="G10" s="123"/>
      <c r="H10" s="123"/>
      <c r="I10" s="123"/>
      <c r="J10" s="123"/>
      <c r="K10" s="123"/>
      <c r="L10" s="123"/>
      <c r="M10" s="123"/>
      <c r="N10" s="123"/>
      <c r="O10" s="123"/>
      <c r="P10" s="123"/>
      <c r="Q10" s="123"/>
      <c r="R10" s="123"/>
      <c r="S10" s="13"/>
      <c r="T10" s="13"/>
      <c r="U10" s="13"/>
      <c r="V10" s="21"/>
      <c r="W10" s="150"/>
      <c r="X10" s="150"/>
      <c r="Y10" s="150"/>
      <c r="Z10" s="150"/>
      <c r="AA10" s="150"/>
      <c r="AB10" s="150"/>
      <c r="AC10" s="150"/>
      <c r="AD10" s="23"/>
      <c r="AE10" s="23"/>
      <c r="AF10" s="21"/>
      <c r="AG10" s="102"/>
      <c r="AH10" s="102"/>
      <c r="AI10" s="102"/>
      <c r="AJ10" s="102"/>
      <c r="AK10" s="102"/>
      <c r="AL10" s="102"/>
      <c r="AM10" s="102"/>
      <c r="AN10" s="102"/>
      <c r="AO10" s="102"/>
      <c r="AP10" s="102"/>
      <c r="AQ10" s="102"/>
      <c r="AR10" s="102"/>
      <c r="AS10" s="102"/>
      <c r="AT10" s="102"/>
      <c r="AU10" s="102"/>
    </row>
    <row r="11" spans="2:47" s="100" customFormat="1" ht="60" customHeight="1" x14ac:dyDescent="0.35">
      <c r="B11" s="128"/>
      <c r="C11" s="129"/>
      <c r="D11" s="129"/>
      <c r="E11" s="130"/>
      <c r="F11" s="123"/>
      <c r="G11" s="123"/>
      <c r="H11" s="123"/>
      <c r="I11" s="123"/>
      <c r="J11" s="123"/>
      <c r="K11" s="123"/>
      <c r="L11" s="123"/>
      <c r="M11" s="123"/>
      <c r="N11" s="123"/>
      <c r="O11" s="123"/>
      <c r="P11" s="123"/>
      <c r="Q11" s="123"/>
      <c r="R11" s="123"/>
      <c r="S11" s="13"/>
      <c r="T11" s="13"/>
      <c r="U11" s="13"/>
      <c r="V11" s="21"/>
      <c r="W11" s="150"/>
      <c r="X11" s="150"/>
      <c r="Y11" s="150"/>
      <c r="Z11" s="150"/>
      <c r="AA11" s="150"/>
      <c r="AB11" s="150"/>
      <c r="AC11" s="150"/>
      <c r="AD11" s="23"/>
      <c r="AE11" s="23"/>
      <c r="AF11" s="21"/>
      <c r="AG11" s="102"/>
      <c r="AH11" s="102"/>
      <c r="AI11" s="102"/>
      <c r="AJ11" s="102"/>
      <c r="AK11" s="102"/>
      <c r="AL11" s="102"/>
      <c r="AM11" s="102"/>
      <c r="AN11" s="102"/>
      <c r="AO11" s="102"/>
      <c r="AP11" s="102"/>
      <c r="AQ11" s="102"/>
      <c r="AR11" s="102"/>
      <c r="AS11" s="102"/>
      <c r="AT11" s="102"/>
      <c r="AU11" s="102"/>
    </row>
    <row r="12" spans="2:47" s="100" customFormat="1" ht="60" customHeight="1" x14ac:dyDescent="0.3">
      <c r="B12" s="128"/>
      <c r="C12" s="129"/>
      <c r="D12" s="129"/>
      <c r="E12" s="130"/>
      <c r="F12" s="123"/>
      <c r="G12" s="123"/>
      <c r="H12" s="123"/>
      <c r="I12" s="123"/>
      <c r="J12" s="123"/>
      <c r="K12" s="123"/>
      <c r="L12" s="123"/>
      <c r="M12" s="123"/>
      <c r="N12" s="123"/>
      <c r="O12" s="123"/>
      <c r="P12" s="123"/>
      <c r="Q12" s="123"/>
      <c r="R12" s="123"/>
      <c r="S12" s="13"/>
      <c r="T12" s="13"/>
      <c r="U12" s="13"/>
      <c r="V12" s="21"/>
      <c r="W12" s="150"/>
      <c r="X12" s="150"/>
      <c r="Y12" s="150"/>
      <c r="Z12" s="150"/>
      <c r="AA12" s="150"/>
      <c r="AB12" s="150"/>
      <c r="AC12" s="150"/>
      <c r="AD12" s="21"/>
      <c r="AE12" s="21"/>
      <c r="AF12" s="21"/>
      <c r="AG12" s="102"/>
      <c r="AH12" s="102"/>
      <c r="AI12" s="102"/>
      <c r="AJ12" s="102"/>
      <c r="AK12" s="102"/>
      <c r="AL12" s="102"/>
      <c r="AM12" s="102"/>
      <c r="AN12" s="102"/>
      <c r="AO12" s="102"/>
      <c r="AP12" s="102"/>
      <c r="AQ12" s="102"/>
      <c r="AR12" s="102"/>
      <c r="AS12" s="102"/>
      <c r="AT12" s="102"/>
      <c r="AU12" s="102"/>
    </row>
    <row r="13" spans="2:47" s="100" customFormat="1" ht="60" customHeight="1" x14ac:dyDescent="0.3">
      <c r="B13" s="128"/>
      <c r="C13" s="129"/>
      <c r="D13" s="129"/>
      <c r="E13" s="130"/>
      <c r="F13" s="123"/>
      <c r="G13" s="123"/>
      <c r="H13" s="123"/>
      <c r="I13" s="123"/>
      <c r="J13" s="123"/>
      <c r="K13" s="123"/>
      <c r="L13" s="123"/>
      <c r="M13" s="123"/>
      <c r="N13" s="123"/>
      <c r="O13" s="123"/>
      <c r="P13" s="123"/>
      <c r="Q13" s="123"/>
      <c r="R13" s="123"/>
      <c r="S13" s="13"/>
      <c r="T13" s="13"/>
      <c r="U13" s="13"/>
      <c r="V13" s="21"/>
      <c r="W13" s="150"/>
      <c r="X13" s="150"/>
      <c r="Y13" s="150"/>
      <c r="Z13" s="150"/>
      <c r="AA13" s="150"/>
      <c r="AB13" s="150"/>
      <c r="AC13" s="150"/>
      <c r="AD13" s="21"/>
      <c r="AE13" s="21"/>
      <c r="AF13" s="21"/>
      <c r="AG13" s="102"/>
      <c r="AH13" s="102"/>
      <c r="AI13" s="102"/>
      <c r="AJ13" s="102"/>
      <c r="AK13" s="102"/>
      <c r="AL13" s="102"/>
      <c r="AM13" s="102"/>
      <c r="AN13" s="102"/>
      <c r="AO13" s="102"/>
      <c r="AP13" s="102"/>
      <c r="AQ13" s="102"/>
      <c r="AR13" s="102"/>
      <c r="AS13" s="102"/>
      <c r="AT13" s="102"/>
      <c r="AU13" s="102"/>
    </row>
    <row r="14" spans="2:47" s="100" customFormat="1" ht="60" customHeight="1" x14ac:dyDescent="0.3">
      <c r="B14" s="131"/>
      <c r="C14" s="132"/>
      <c r="D14" s="132"/>
      <c r="E14" s="133"/>
      <c r="F14" s="123"/>
      <c r="G14" s="123"/>
      <c r="H14" s="123"/>
      <c r="I14" s="123"/>
      <c r="J14" s="123"/>
      <c r="K14" s="123"/>
      <c r="L14" s="123"/>
      <c r="M14" s="123"/>
      <c r="N14" s="123"/>
      <c r="O14" s="123"/>
      <c r="P14" s="123"/>
      <c r="Q14" s="123"/>
      <c r="R14" s="123"/>
      <c r="S14" s="13"/>
      <c r="T14" s="13"/>
      <c r="U14" s="13"/>
      <c r="V14" s="21"/>
      <c r="W14" s="150"/>
      <c r="X14" s="150"/>
      <c r="Y14" s="150"/>
      <c r="Z14" s="150"/>
      <c r="AA14" s="150"/>
      <c r="AB14" s="150"/>
      <c r="AC14" s="150"/>
      <c r="AD14" s="21"/>
      <c r="AE14" s="21"/>
      <c r="AF14" s="21"/>
      <c r="AG14" s="102"/>
      <c r="AH14" s="102"/>
      <c r="AI14" s="102"/>
      <c r="AJ14" s="102"/>
      <c r="AK14" s="102"/>
      <c r="AL14" s="102"/>
      <c r="AM14" s="102"/>
      <c r="AN14" s="102"/>
      <c r="AO14" s="102"/>
      <c r="AP14" s="102"/>
      <c r="AQ14" s="102"/>
      <c r="AR14" s="102"/>
      <c r="AS14" s="102"/>
      <c r="AT14" s="102"/>
      <c r="AU14" s="102"/>
    </row>
    <row r="15" spans="2:47" s="100" customFormat="1" ht="60" customHeight="1" x14ac:dyDescent="0.3">
      <c r="B15" s="157" t="s">
        <v>13</v>
      </c>
      <c r="C15" s="157"/>
      <c r="D15" s="157"/>
      <c r="E15" s="157"/>
      <c r="F15" s="153" t="str">
        <f>'9- METRICAS CLAVE'!B4</f>
        <v>9- MÉTRICAS CLAVE</v>
      </c>
      <c r="G15" s="153"/>
      <c r="H15" s="153"/>
      <c r="I15" s="153"/>
      <c r="J15" s="123"/>
      <c r="K15" s="123"/>
      <c r="L15" s="123"/>
      <c r="M15" s="123"/>
      <c r="N15" s="29" t="str">
        <f>'6- CANALES'!B4</f>
        <v>6- CANALES - ¿CUAL ES EL FUTURO DE MI NEGOCIO?</v>
      </c>
      <c r="O15" s="156" t="str">
        <f>'2- QUIEN ES EL PROTAGONISTA'!C11</f>
        <v>+ Early Adopters</v>
      </c>
      <c r="P15" s="156"/>
      <c r="Q15" s="156"/>
      <c r="R15" s="156"/>
      <c r="S15" s="13"/>
      <c r="T15" s="13"/>
      <c r="U15" s="13"/>
      <c r="V15" s="21"/>
      <c r="W15" s="150"/>
      <c r="X15" s="150"/>
      <c r="Y15" s="150"/>
      <c r="Z15" s="150"/>
      <c r="AA15" s="150"/>
      <c r="AB15" s="150"/>
      <c r="AC15" s="150"/>
      <c r="AD15" s="21"/>
      <c r="AE15" s="21"/>
      <c r="AF15" s="21"/>
      <c r="AG15" s="102"/>
      <c r="AH15" s="102"/>
      <c r="AI15" s="102"/>
      <c r="AJ15" s="102"/>
      <c r="AK15" s="102"/>
      <c r="AL15" s="102"/>
      <c r="AM15" s="102"/>
      <c r="AN15" s="102"/>
      <c r="AO15" s="102"/>
      <c r="AP15" s="102"/>
      <c r="AQ15" s="102"/>
      <c r="AR15" s="102"/>
      <c r="AS15" s="102"/>
      <c r="AT15" s="102"/>
      <c r="AU15" s="102"/>
    </row>
    <row r="16" spans="2:47" s="100" customFormat="1" ht="115.15" customHeight="1" x14ac:dyDescent="0.3">
      <c r="B16" s="125" t="str">
        <f>+'1- PROBLEMA Y O NECESIDAD'!B12</f>
        <v xml:space="preserve">
1.	La Alternativa No. 1 encontrada fue implementar el negocio de producción de carne de pollo, huevos, avícola Romero, para producir alimento sano, fresco.
2.	La Alternativa No. 2 encontrada fue, producir la carne y huevos que se consume en el hogar del emprendedor y realizar ventas locales para abastecer parte de la demanda local, en forma permanente; fomentar la producción de alimentos para mejorar la dieta y producción, con estabilidad en los precios..
3.	La Alternativa No. 3 encontrada fue dar un uso adecuado a las aguas y suelos productivos del predio, generando producción, seguridad alimentaria, economía e ingresos para los proponentes.
4.	Otra fue: Mediante la implementación de este proyecto se generará empleo, ocupación, innovación, ingresos familiares, locales y ocupación en forma directa e indirecta.</v>
      </c>
      <c r="C16" s="126"/>
      <c r="D16" s="126"/>
      <c r="E16" s="127"/>
      <c r="F16" s="123" t="str">
        <f>'9- METRICAS CLAVE'!B8</f>
        <v>Determina los indicadores acorde a la Explicación</v>
      </c>
      <c r="G16" s="123"/>
      <c r="H16" s="123"/>
      <c r="I16" s="123"/>
      <c r="J16" s="123"/>
      <c r="K16" s="123"/>
      <c r="L16" s="123"/>
      <c r="M16" s="123"/>
      <c r="N16" s="28" t="str">
        <f>+'6- CANALES'!B13</f>
        <v>Estrategia 1. Desarrollar el proyecto en forma ciclica, con participación familiar, controlada.</v>
      </c>
      <c r="O16" s="123" t="str">
        <f>'2- QUIEN ES EL PROTAGONISTA'!C12</f>
        <v>Escribe muy detalladamente quien En Lean Canvas, los early adopters son las personas que están dispuestas a usar un producto en sus primeras etapas de diseño. Son consumidores pioneros que adquieren un producto o servicio antes que el público general. Los primeros adoptadores, o compradores de este producto, son los mismos consumidores de alimentos sanos, sin grasa, no contaminantes que afectan la salud. Personas de mediano y alto nivel de adquisición de bienes de consumo diário, citadinos, habitantes rurales, amantes de conservar la salud y la buena nutrición. Visitantes y turistas que llegan a Puerto Boyacá, con ánimo de probar y degustar los platos tipicos de la región y que al no encontrar pollos criollos alimentados en forma tradicional, sana, no satisfacen su gusto por este alimento nutritivo y exquisito al paladar.</v>
      </c>
      <c r="P16" s="123"/>
      <c r="Q16" s="123"/>
      <c r="R16" s="123"/>
      <c r="S16" s="13"/>
      <c r="T16" s="13"/>
      <c r="U16" s="13"/>
      <c r="V16" s="21"/>
      <c r="W16" s="150"/>
      <c r="X16" s="150"/>
      <c r="Y16" s="150"/>
      <c r="Z16" s="150"/>
      <c r="AA16" s="150"/>
      <c r="AB16" s="150"/>
      <c r="AC16" s="150"/>
      <c r="AD16" s="21"/>
      <c r="AE16" s="21"/>
      <c r="AF16" s="21"/>
      <c r="AG16" s="102"/>
      <c r="AH16" s="102"/>
      <c r="AI16" s="102"/>
      <c r="AJ16" s="102"/>
      <c r="AK16" s="102"/>
      <c r="AL16" s="102"/>
      <c r="AM16" s="102"/>
      <c r="AN16" s="102"/>
      <c r="AO16" s="102"/>
      <c r="AP16" s="102"/>
      <c r="AQ16" s="102"/>
      <c r="AR16" s="102"/>
      <c r="AS16" s="102"/>
      <c r="AT16" s="102"/>
      <c r="AU16" s="102"/>
    </row>
    <row r="17" spans="2:47" s="100" customFormat="1" ht="115.15" customHeight="1" x14ac:dyDescent="0.3">
      <c r="B17" s="128"/>
      <c r="C17" s="129"/>
      <c r="D17" s="129"/>
      <c r="E17" s="130"/>
      <c r="F17" s="123"/>
      <c r="G17" s="123"/>
      <c r="H17" s="123"/>
      <c r="I17" s="123"/>
      <c r="J17" s="123"/>
      <c r="K17" s="123"/>
      <c r="L17" s="123"/>
      <c r="M17" s="123"/>
      <c r="N17" s="28" t="str">
        <f>+'6- CANALES'!B14</f>
        <v>Estrategia 2. Porducir alientos sanos, de calidad para consumo humano.</v>
      </c>
      <c r="O17" s="123"/>
      <c r="P17" s="123"/>
      <c r="Q17" s="123"/>
      <c r="R17" s="123"/>
      <c r="S17" s="13"/>
      <c r="T17" s="13"/>
      <c r="U17" s="13"/>
      <c r="V17" s="21"/>
      <c r="W17" s="150"/>
      <c r="X17" s="150"/>
      <c r="Y17" s="150"/>
      <c r="Z17" s="150"/>
      <c r="AA17" s="150"/>
      <c r="AB17" s="150"/>
      <c r="AC17" s="150"/>
      <c r="AD17" s="21"/>
      <c r="AE17" s="21"/>
      <c r="AF17" s="21"/>
      <c r="AG17" s="102"/>
      <c r="AH17" s="102"/>
      <c r="AI17" s="102"/>
      <c r="AJ17" s="102"/>
      <c r="AK17" s="102"/>
      <c r="AL17" s="102"/>
      <c r="AM17" s="102"/>
      <c r="AN17" s="102"/>
      <c r="AO17" s="102"/>
      <c r="AP17" s="102"/>
      <c r="AQ17" s="102"/>
      <c r="AR17" s="102"/>
      <c r="AS17" s="102"/>
      <c r="AT17" s="102"/>
      <c r="AU17" s="102"/>
    </row>
    <row r="18" spans="2:47" s="100" customFormat="1" ht="115.15" customHeight="1" x14ac:dyDescent="0.3">
      <c r="B18" s="128"/>
      <c r="C18" s="129"/>
      <c r="D18" s="129"/>
      <c r="E18" s="130"/>
      <c r="F18" s="123"/>
      <c r="G18" s="123"/>
      <c r="H18" s="123"/>
      <c r="I18" s="123"/>
      <c r="J18" s="123"/>
      <c r="K18" s="123"/>
      <c r="L18" s="123"/>
      <c r="M18" s="123"/>
      <c r="N18" s="28" t="str">
        <f>+'6- CANALES'!B16</f>
        <v>Estrategia 1. Participar en talleres, eventos, cursos, ferias de mercadeo, transporte, publicidad</v>
      </c>
      <c r="O18" s="123"/>
      <c r="P18" s="123"/>
      <c r="Q18" s="123"/>
      <c r="R18" s="123"/>
      <c r="S18" s="13"/>
      <c r="T18" s="13"/>
      <c r="U18" s="13"/>
      <c r="V18" s="21"/>
      <c r="W18" s="150"/>
      <c r="X18" s="150"/>
      <c r="Y18" s="150"/>
      <c r="Z18" s="150"/>
      <c r="AA18" s="150"/>
      <c r="AB18" s="150"/>
      <c r="AC18" s="150"/>
      <c r="AD18" s="21"/>
      <c r="AE18" s="21"/>
      <c r="AF18" s="21"/>
      <c r="AG18" s="102"/>
      <c r="AH18" s="102"/>
      <c r="AI18" s="102"/>
      <c r="AJ18" s="102"/>
      <c r="AK18" s="102"/>
      <c r="AL18" s="102"/>
      <c r="AM18" s="102"/>
      <c r="AN18" s="102"/>
      <c r="AO18" s="102"/>
      <c r="AP18" s="102"/>
      <c r="AQ18" s="102"/>
      <c r="AR18" s="102"/>
      <c r="AS18" s="102"/>
      <c r="AT18" s="102"/>
      <c r="AU18" s="102"/>
    </row>
    <row r="19" spans="2:47" s="100" customFormat="1" ht="115.15" customHeight="1" x14ac:dyDescent="0.3">
      <c r="B19" s="128"/>
      <c r="C19" s="129"/>
      <c r="D19" s="129"/>
      <c r="E19" s="130"/>
      <c r="F19" s="123"/>
      <c r="G19" s="123"/>
      <c r="H19" s="123"/>
      <c r="I19" s="123"/>
      <c r="J19" s="123"/>
      <c r="K19" s="123"/>
      <c r="L19" s="123"/>
      <c r="M19" s="123"/>
      <c r="N19" s="28" t="str">
        <f>+'6- CANALES'!B17</f>
        <v>Estrategia 2. Vallas publicitarias 1.</v>
      </c>
      <c r="O19" s="123"/>
      <c r="P19" s="123"/>
      <c r="Q19" s="123"/>
      <c r="R19" s="123"/>
      <c r="S19" s="13"/>
      <c r="T19" s="13"/>
      <c r="U19" s="13"/>
      <c r="V19" s="21"/>
      <c r="W19" s="150"/>
      <c r="X19" s="150"/>
      <c r="Y19" s="150"/>
      <c r="Z19" s="150"/>
      <c r="AA19" s="150"/>
      <c r="AB19" s="150"/>
      <c r="AC19" s="150"/>
      <c r="AD19" s="24"/>
      <c r="AE19" s="24" t="s">
        <v>14</v>
      </c>
      <c r="AF19" s="24"/>
      <c r="AG19" s="106"/>
      <c r="AH19" s="106"/>
      <c r="AI19" s="106" t="s">
        <v>15</v>
      </c>
      <c r="AJ19" s="106"/>
      <c r="AK19" s="106"/>
      <c r="AL19" s="102"/>
      <c r="AM19" s="102"/>
      <c r="AN19" s="106" t="s">
        <v>16</v>
      </c>
      <c r="AO19" s="102"/>
      <c r="AP19" s="102"/>
      <c r="AQ19" s="102"/>
      <c r="AR19" s="102"/>
      <c r="AS19" s="102"/>
      <c r="AT19" s="102"/>
      <c r="AU19" s="102"/>
    </row>
    <row r="20" spans="2:47" s="100" customFormat="1" ht="115.15" customHeight="1" x14ac:dyDescent="0.3">
      <c r="B20" s="128"/>
      <c r="C20" s="129"/>
      <c r="D20" s="129"/>
      <c r="E20" s="130"/>
      <c r="F20" s="123"/>
      <c r="G20" s="123"/>
      <c r="H20" s="123"/>
      <c r="I20" s="123"/>
      <c r="J20" s="123"/>
      <c r="K20" s="123"/>
      <c r="L20" s="123"/>
      <c r="M20" s="123"/>
      <c r="N20" s="28" t="str">
        <f>+'6- CANALES'!B19</f>
        <v>Estrategia 1. Puntos de promoción y ventas</v>
      </c>
      <c r="O20" s="123"/>
      <c r="P20" s="123"/>
      <c r="Q20" s="123"/>
      <c r="R20" s="123"/>
      <c r="S20" s="13"/>
      <c r="T20" s="13"/>
      <c r="U20" s="13"/>
      <c r="V20" s="21"/>
      <c r="W20" s="150"/>
      <c r="X20" s="150"/>
      <c r="Y20" s="150"/>
      <c r="Z20" s="150"/>
      <c r="AA20" s="150"/>
      <c r="AB20" s="150"/>
      <c r="AC20" s="150"/>
      <c r="AD20" s="21"/>
      <c r="AE20" s="21"/>
      <c r="AF20" s="21"/>
      <c r="AG20" s="102"/>
      <c r="AH20" s="102"/>
      <c r="AI20" s="102"/>
      <c r="AJ20" s="102"/>
      <c r="AK20" s="102"/>
      <c r="AL20" s="102"/>
      <c r="AM20" s="102"/>
      <c r="AN20" s="102"/>
      <c r="AO20" s="102"/>
      <c r="AP20" s="102"/>
      <c r="AQ20" s="102"/>
      <c r="AR20" s="102"/>
      <c r="AS20" s="102"/>
      <c r="AT20" s="102"/>
      <c r="AU20" s="102"/>
    </row>
    <row r="21" spans="2:47" s="100" customFormat="1" ht="115.15" customHeight="1" x14ac:dyDescent="0.3">
      <c r="B21" s="131"/>
      <c r="C21" s="132"/>
      <c r="D21" s="132"/>
      <c r="E21" s="133"/>
      <c r="F21" s="123"/>
      <c r="G21" s="123"/>
      <c r="H21" s="123"/>
      <c r="I21" s="123"/>
      <c r="J21" s="123"/>
      <c r="K21" s="123"/>
      <c r="L21" s="123"/>
      <c r="M21" s="123"/>
      <c r="N21" s="28" t="str">
        <f>+'6- CANALES'!B20</f>
        <v>Estrategia 2. Trasporte entrega productos</v>
      </c>
      <c r="O21" s="123"/>
      <c r="P21" s="123"/>
      <c r="Q21" s="123"/>
      <c r="R21" s="123"/>
      <c r="S21" s="13"/>
      <c r="T21" s="13"/>
      <c r="U21" s="13"/>
      <c r="V21" s="21"/>
      <c r="W21" s="150"/>
      <c r="X21" s="150"/>
      <c r="Y21" s="150"/>
      <c r="Z21" s="150"/>
      <c r="AA21" s="150"/>
      <c r="AB21" s="150"/>
      <c r="AC21" s="150"/>
      <c r="AD21" s="21"/>
      <c r="AE21" s="21"/>
      <c r="AF21" s="21"/>
      <c r="AG21" s="102"/>
      <c r="AH21" s="102"/>
      <c r="AI21" s="102"/>
      <c r="AJ21" s="102"/>
      <c r="AK21" s="102"/>
      <c r="AL21" s="102"/>
      <c r="AM21" s="102"/>
      <c r="AN21" s="102"/>
      <c r="AO21" s="102"/>
      <c r="AP21" s="102"/>
      <c r="AQ21" s="102"/>
      <c r="AR21" s="102"/>
      <c r="AS21" s="102"/>
      <c r="AT21" s="102"/>
      <c r="AU21" s="102"/>
    </row>
    <row r="22" spans="2:47" s="100" customFormat="1" ht="33.75" customHeight="1" x14ac:dyDescent="0.3">
      <c r="B22" s="155" t="str">
        <f>'7- ESTRUCTURA DE COSTOS'!B4</f>
        <v>7- ESTRUCTURA DE COSTOS</v>
      </c>
      <c r="C22" s="155"/>
      <c r="D22" s="155"/>
      <c r="E22" s="155"/>
      <c r="F22" s="155"/>
      <c r="G22" s="155"/>
      <c r="H22" s="155"/>
      <c r="I22" s="155"/>
      <c r="J22" s="155"/>
      <c r="K22" s="155"/>
      <c r="L22" s="155"/>
      <c r="M22" s="155" t="str">
        <f>'8- FUENTES DE INGRESOS'!B4</f>
        <v>8- FUENTES DE INGRESOS</v>
      </c>
      <c r="N22" s="155"/>
      <c r="O22" s="155"/>
      <c r="P22" s="155"/>
      <c r="Q22" s="155"/>
      <c r="R22" s="155"/>
      <c r="S22" s="13"/>
      <c r="T22" s="13"/>
      <c r="U22" s="13"/>
      <c r="V22" s="21"/>
      <c r="W22" s="150"/>
      <c r="X22" s="150"/>
      <c r="Y22" s="150"/>
      <c r="Z22" s="150"/>
      <c r="AA22" s="150"/>
      <c r="AB22" s="150"/>
      <c r="AC22" s="150"/>
      <c r="AD22" s="21"/>
      <c r="AE22" s="21"/>
      <c r="AF22" s="21"/>
      <c r="AG22" s="102"/>
      <c r="AH22" s="102"/>
      <c r="AI22" s="102"/>
      <c r="AJ22" s="102"/>
      <c r="AK22" s="102"/>
      <c r="AL22" s="102"/>
      <c r="AM22" s="102"/>
      <c r="AN22" s="102"/>
      <c r="AO22" s="102"/>
      <c r="AP22" s="102"/>
      <c r="AQ22" s="102"/>
      <c r="AR22" s="102"/>
      <c r="AS22" s="102"/>
      <c r="AT22" s="102"/>
      <c r="AU22" s="102"/>
    </row>
    <row r="23" spans="2:47" s="107" customFormat="1" ht="30" customHeight="1" x14ac:dyDescent="0.25">
      <c r="B23" s="110" t="s">
        <v>81</v>
      </c>
      <c r="C23" s="111"/>
      <c r="D23" s="111"/>
      <c r="E23" s="112"/>
      <c r="F23" s="116">
        <f>'7- ESTRUCTURA DE COSTOS'!G25</f>
        <v>57809000</v>
      </c>
      <c r="G23" s="117"/>
      <c r="H23" s="117"/>
      <c r="I23" s="117"/>
      <c r="J23" s="117"/>
      <c r="K23" s="117"/>
      <c r="L23" s="118"/>
      <c r="M23" s="152" t="str">
        <f>+'8- FUENTES DE INGRESOS'!I8</f>
        <v xml:space="preserve">La Empresa venderá:
1.	Pollos criollos de 7, 6 y 5 libras, empacados en bolsasplasticas a precios de 8000, 7500 y 5000 respectivamente la libra. Gallinas criollas de descarte de postura. Huevos criollos en bandejas de 30 huevos..
.	 </v>
      </c>
      <c r="N23" s="152"/>
      <c r="O23" s="152"/>
      <c r="P23" s="152"/>
      <c r="Q23" s="152"/>
      <c r="R23" s="152"/>
      <c r="S23" s="25"/>
      <c r="T23" s="25"/>
      <c r="U23" s="25"/>
      <c r="V23" s="26"/>
      <c r="W23" s="150"/>
      <c r="X23" s="150"/>
      <c r="Y23" s="150"/>
      <c r="Z23" s="150"/>
      <c r="AA23" s="150"/>
      <c r="AB23" s="150"/>
      <c r="AC23" s="150"/>
      <c r="AD23" s="26"/>
      <c r="AE23" s="26"/>
      <c r="AF23" s="26"/>
      <c r="AG23" s="108"/>
      <c r="AH23" s="108"/>
      <c r="AI23" s="108"/>
      <c r="AJ23" s="108"/>
      <c r="AK23" s="108"/>
      <c r="AL23" s="108"/>
      <c r="AM23" s="108"/>
      <c r="AN23" s="108"/>
      <c r="AO23" s="108"/>
      <c r="AP23" s="108"/>
      <c r="AQ23" s="108"/>
      <c r="AR23" s="108"/>
      <c r="AS23" s="108"/>
      <c r="AT23" s="108"/>
      <c r="AU23" s="108"/>
    </row>
    <row r="24" spans="2:47" s="107" customFormat="1" ht="30" customHeight="1" x14ac:dyDescent="0.25">
      <c r="B24" s="110" t="s">
        <v>83</v>
      </c>
      <c r="C24" s="111"/>
      <c r="D24" s="111"/>
      <c r="E24" s="112"/>
      <c r="F24" s="116">
        <f>'7- ESTRUCTURA DE COSTOS'!M25</f>
        <v>500000</v>
      </c>
      <c r="G24" s="117"/>
      <c r="H24" s="117"/>
      <c r="I24" s="117"/>
      <c r="J24" s="117"/>
      <c r="K24" s="117"/>
      <c r="L24" s="118"/>
      <c r="M24" s="152"/>
      <c r="N24" s="152"/>
      <c r="O24" s="152"/>
      <c r="P24" s="152"/>
      <c r="Q24" s="152"/>
      <c r="R24" s="152"/>
      <c r="S24" s="25"/>
      <c r="T24" s="25"/>
      <c r="U24" s="25"/>
      <c r="V24" s="26"/>
      <c r="W24" s="150"/>
      <c r="X24" s="150"/>
      <c r="Y24" s="150"/>
      <c r="Z24" s="150"/>
      <c r="AA24" s="150"/>
      <c r="AB24" s="150"/>
      <c r="AC24" s="150"/>
      <c r="AD24" s="26"/>
      <c r="AE24" s="26"/>
      <c r="AF24" s="26"/>
      <c r="AG24" s="108"/>
      <c r="AH24" s="108"/>
      <c r="AI24" s="108"/>
      <c r="AJ24" s="108"/>
      <c r="AK24" s="108"/>
      <c r="AL24" s="108"/>
      <c r="AM24" s="108"/>
      <c r="AN24" s="108"/>
      <c r="AO24" s="108"/>
      <c r="AP24" s="108"/>
      <c r="AQ24" s="108"/>
      <c r="AR24" s="108"/>
      <c r="AS24" s="108"/>
      <c r="AT24" s="108"/>
      <c r="AU24" s="108"/>
    </row>
    <row r="25" spans="2:47" s="107" customFormat="1" ht="30" customHeight="1" x14ac:dyDescent="0.25">
      <c r="B25" s="110" t="s">
        <v>84</v>
      </c>
      <c r="C25" s="111"/>
      <c r="D25" s="111"/>
      <c r="E25" s="112"/>
      <c r="F25" s="116">
        <f>'7- ESTRUCTURA DE COSTOS'!G36</f>
        <v>5500000</v>
      </c>
      <c r="G25" s="117"/>
      <c r="H25" s="117"/>
      <c r="I25" s="117"/>
      <c r="J25" s="117"/>
      <c r="K25" s="117"/>
      <c r="L25" s="118"/>
      <c r="M25" s="152"/>
      <c r="N25" s="152"/>
      <c r="O25" s="152"/>
      <c r="P25" s="152"/>
      <c r="Q25" s="152"/>
      <c r="R25" s="152"/>
      <c r="S25" s="25"/>
      <c r="T25" s="25"/>
      <c r="U25" s="25"/>
      <c r="V25" s="26"/>
      <c r="W25" s="150"/>
      <c r="X25" s="150"/>
      <c r="Y25" s="150"/>
      <c r="Z25" s="150"/>
      <c r="AA25" s="150"/>
      <c r="AB25" s="150"/>
      <c r="AC25" s="150"/>
      <c r="AD25" s="26"/>
      <c r="AE25" s="26"/>
      <c r="AF25" s="26"/>
      <c r="AG25" s="108"/>
      <c r="AH25" s="108"/>
      <c r="AI25" s="108"/>
      <c r="AJ25" s="108"/>
      <c r="AK25" s="108"/>
      <c r="AL25" s="108"/>
      <c r="AM25" s="108"/>
      <c r="AN25" s="108"/>
      <c r="AO25" s="108"/>
      <c r="AP25" s="108"/>
      <c r="AQ25" s="108"/>
      <c r="AR25" s="108"/>
      <c r="AS25" s="108"/>
      <c r="AT25" s="108"/>
      <c r="AU25" s="108"/>
    </row>
    <row r="26" spans="2:47" s="107" customFormat="1" ht="30" customHeight="1" x14ac:dyDescent="0.25">
      <c r="B26" s="110"/>
      <c r="C26" s="111"/>
      <c r="D26" s="111"/>
      <c r="E26" s="112"/>
      <c r="F26" s="119"/>
      <c r="G26" s="117"/>
      <c r="H26" s="117"/>
      <c r="I26" s="117"/>
      <c r="J26" s="117"/>
      <c r="K26" s="117"/>
      <c r="L26" s="118"/>
      <c r="M26" s="152"/>
      <c r="N26" s="152"/>
      <c r="O26" s="152"/>
      <c r="P26" s="152"/>
      <c r="Q26" s="152"/>
      <c r="R26" s="152"/>
      <c r="S26" s="25"/>
      <c r="T26" s="25"/>
      <c r="U26" s="25"/>
      <c r="V26" s="26"/>
      <c r="W26" s="150"/>
      <c r="X26" s="150"/>
      <c r="Y26" s="150"/>
      <c r="Z26" s="150"/>
      <c r="AA26" s="150"/>
      <c r="AB26" s="150"/>
      <c r="AC26" s="150"/>
      <c r="AD26" s="26"/>
      <c r="AE26" s="26"/>
      <c r="AF26" s="26"/>
      <c r="AG26" s="108"/>
      <c r="AH26" s="108"/>
      <c r="AI26" s="108"/>
      <c r="AJ26" s="108"/>
      <c r="AK26" s="108"/>
      <c r="AL26" s="108"/>
      <c r="AM26" s="108"/>
      <c r="AN26" s="108"/>
      <c r="AO26" s="108"/>
      <c r="AP26" s="108"/>
      <c r="AQ26" s="108"/>
      <c r="AR26" s="108"/>
      <c r="AS26" s="108"/>
      <c r="AT26" s="108"/>
      <c r="AU26" s="108"/>
    </row>
    <row r="27" spans="2:47" s="107" customFormat="1" ht="30" customHeight="1" x14ac:dyDescent="0.25">
      <c r="B27" s="110"/>
      <c r="C27" s="111"/>
      <c r="D27" s="111"/>
      <c r="E27" s="112"/>
      <c r="F27" s="119"/>
      <c r="G27" s="117"/>
      <c r="H27" s="117"/>
      <c r="I27" s="117"/>
      <c r="J27" s="117"/>
      <c r="K27" s="117"/>
      <c r="L27" s="118"/>
      <c r="M27" s="152"/>
      <c r="N27" s="152"/>
      <c r="O27" s="152"/>
      <c r="P27" s="152"/>
      <c r="Q27" s="152"/>
      <c r="R27" s="152"/>
      <c r="S27" s="25"/>
      <c r="T27" s="25"/>
      <c r="U27" s="25"/>
      <c r="V27" s="26"/>
      <c r="W27" s="150"/>
      <c r="X27" s="150"/>
      <c r="Y27" s="150"/>
      <c r="Z27" s="150"/>
      <c r="AA27" s="150"/>
      <c r="AB27" s="150"/>
      <c r="AC27" s="150"/>
      <c r="AD27" s="26"/>
      <c r="AE27" s="26"/>
      <c r="AF27" s="26"/>
      <c r="AG27" s="108"/>
      <c r="AH27" s="108"/>
      <c r="AI27" s="108"/>
      <c r="AJ27" s="108"/>
      <c r="AK27" s="108"/>
      <c r="AL27" s="108"/>
      <c r="AM27" s="108"/>
      <c r="AN27" s="108"/>
      <c r="AO27" s="108"/>
      <c r="AP27" s="108"/>
      <c r="AQ27" s="108"/>
      <c r="AR27" s="108"/>
      <c r="AS27" s="108"/>
      <c r="AT27" s="108"/>
      <c r="AU27" s="108"/>
    </row>
    <row r="28" spans="2:47" s="107" customFormat="1" ht="30" customHeight="1" x14ac:dyDescent="0.25">
      <c r="B28" s="110"/>
      <c r="C28" s="111"/>
      <c r="D28" s="111"/>
      <c r="E28" s="112"/>
      <c r="F28" s="119"/>
      <c r="G28" s="117"/>
      <c r="H28" s="117"/>
      <c r="I28" s="117"/>
      <c r="J28" s="117"/>
      <c r="K28" s="117"/>
      <c r="L28" s="118"/>
      <c r="M28" s="152"/>
      <c r="N28" s="152"/>
      <c r="O28" s="152"/>
      <c r="P28" s="152"/>
      <c r="Q28" s="152"/>
      <c r="R28" s="152"/>
      <c r="S28" s="25"/>
      <c r="T28" s="25"/>
      <c r="U28" s="25"/>
      <c r="V28" s="26"/>
      <c r="W28" s="150"/>
      <c r="X28" s="150"/>
      <c r="Y28" s="150"/>
      <c r="Z28" s="150"/>
      <c r="AA28" s="150"/>
      <c r="AB28" s="150"/>
      <c r="AC28" s="150"/>
      <c r="AD28" s="26"/>
      <c r="AE28" s="26"/>
      <c r="AF28" s="26"/>
      <c r="AG28" s="108"/>
      <c r="AH28" s="108"/>
      <c r="AI28" s="108"/>
      <c r="AJ28" s="108"/>
      <c r="AK28" s="108"/>
      <c r="AL28" s="108"/>
      <c r="AM28" s="108"/>
      <c r="AN28" s="108"/>
      <c r="AO28" s="108"/>
      <c r="AP28" s="108"/>
      <c r="AQ28" s="108"/>
      <c r="AR28" s="108"/>
      <c r="AS28" s="108"/>
      <c r="AT28" s="108"/>
      <c r="AU28" s="108"/>
    </row>
    <row r="29" spans="2:47" s="107" customFormat="1" ht="30" customHeight="1" x14ac:dyDescent="0.25">
      <c r="B29" s="110"/>
      <c r="C29" s="111"/>
      <c r="D29" s="111"/>
      <c r="E29" s="112"/>
      <c r="F29" s="119"/>
      <c r="G29" s="117"/>
      <c r="H29" s="117"/>
      <c r="I29" s="117"/>
      <c r="J29" s="117"/>
      <c r="K29" s="117"/>
      <c r="L29" s="118"/>
      <c r="M29" s="152"/>
      <c r="N29" s="152"/>
      <c r="O29" s="152"/>
      <c r="P29" s="152"/>
      <c r="Q29" s="152"/>
      <c r="R29" s="152"/>
      <c r="S29" s="25"/>
      <c r="T29" s="25"/>
      <c r="U29" s="25"/>
      <c r="V29" s="26"/>
      <c r="W29" s="150"/>
      <c r="X29" s="150"/>
      <c r="Y29" s="150"/>
      <c r="Z29" s="150"/>
      <c r="AA29" s="150"/>
      <c r="AB29" s="150"/>
      <c r="AC29" s="150"/>
      <c r="AD29" s="26"/>
      <c r="AE29" s="26"/>
      <c r="AF29" s="26"/>
      <c r="AG29" s="108"/>
      <c r="AH29" s="108"/>
      <c r="AI29" s="108"/>
      <c r="AJ29" s="108"/>
      <c r="AK29" s="108"/>
      <c r="AL29" s="108"/>
      <c r="AM29" s="108"/>
      <c r="AN29" s="108"/>
      <c r="AO29" s="108"/>
      <c r="AP29" s="108"/>
      <c r="AQ29" s="108"/>
      <c r="AR29" s="108"/>
      <c r="AS29" s="108"/>
      <c r="AT29" s="108"/>
      <c r="AU29" s="108"/>
    </row>
    <row r="30" spans="2:47" s="107" customFormat="1" ht="30" customHeight="1" x14ac:dyDescent="0.25">
      <c r="B30" s="113" t="s">
        <v>138</v>
      </c>
      <c r="C30" s="114"/>
      <c r="D30" s="114"/>
      <c r="E30" s="115"/>
      <c r="F30" s="120">
        <f>SUM(F23:L29)</f>
        <v>63809000</v>
      </c>
      <c r="G30" s="121"/>
      <c r="H30" s="121"/>
      <c r="I30" s="121"/>
      <c r="J30" s="121"/>
      <c r="K30" s="121"/>
      <c r="L30" s="122"/>
      <c r="M30" s="152"/>
      <c r="N30" s="152"/>
      <c r="O30" s="152"/>
      <c r="P30" s="152"/>
      <c r="Q30" s="152"/>
      <c r="R30" s="152"/>
      <c r="S30" s="25"/>
      <c r="T30" s="25"/>
      <c r="U30" s="25"/>
      <c r="V30" s="26"/>
      <c r="W30" s="150"/>
      <c r="X30" s="150"/>
      <c r="Y30" s="150"/>
      <c r="Z30" s="150"/>
      <c r="AA30" s="150"/>
      <c r="AB30" s="150"/>
      <c r="AC30" s="150"/>
      <c r="AD30" s="26"/>
      <c r="AE30" s="26"/>
      <c r="AF30" s="26"/>
      <c r="AG30" s="108"/>
      <c r="AH30" s="108"/>
      <c r="AI30" s="108"/>
      <c r="AJ30" s="108"/>
      <c r="AK30" s="108"/>
      <c r="AL30" s="108"/>
      <c r="AM30" s="108"/>
      <c r="AN30" s="108"/>
      <c r="AO30" s="108"/>
      <c r="AP30" s="108"/>
      <c r="AQ30" s="108"/>
      <c r="AR30" s="108"/>
      <c r="AS30" s="108"/>
      <c r="AT30" s="108"/>
      <c r="AU30" s="108"/>
    </row>
    <row r="31" spans="2:47" s="100" customFormat="1" ht="30" customHeight="1" x14ac:dyDescent="0.4">
      <c r="F31" s="109"/>
      <c r="G31" s="109"/>
      <c r="H31" s="109"/>
      <c r="V31" s="102"/>
      <c r="W31" s="102"/>
      <c r="X31" s="102"/>
      <c r="Y31" s="102"/>
      <c r="Z31" s="102"/>
      <c r="AA31" s="102"/>
      <c r="AB31" s="102"/>
      <c r="AC31" s="102"/>
      <c r="AD31" s="102"/>
      <c r="AE31" s="102"/>
      <c r="AF31" s="102"/>
      <c r="AG31" s="102"/>
      <c r="AH31" s="102"/>
      <c r="AI31" s="102"/>
      <c r="AJ31" s="102"/>
      <c r="AK31" s="102"/>
      <c r="AL31" s="102"/>
      <c r="AM31" s="102"/>
      <c r="AN31" s="102"/>
      <c r="AO31" s="102"/>
      <c r="AP31" s="102"/>
      <c r="AQ31" s="102"/>
      <c r="AR31" s="102"/>
      <c r="AS31" s="102"/>
      <c r="AT31" s="102"/>
      <c r="AU31" s="102"/>
    </row>
    <row r="32" spans="2:47" s="100" customFormat="1" ht="30" customHeight="1" x14ac:dyDescent="0.4">
      <c r="F32" s="109"/>
      <c r="G32" s="109"/>
      <c r="H32" s="109"/>
      <c r="V32" s="102"/>
      <c r="W32" s="102"/>
      <c r="X32" s="102"/>
      <c r="Y32" s="102"/>
      <c r="Z32" s="102"/>
      <c r="AA32" s="102"/>
      <c r="AB32" s="102"/>
      <c r="AC32" s="102"/>
      <c r="AD32" s="102"/>
      <c r="AE32" s="102"/>
      <c r="AF32" s="102"/>
      <c r="AG32" s="102"/>
      <c r="AH32" s="102"/>
      <c r="AI32" s="102"/>
      <c r="AJ32" s="102"/>
      <c r="AK32" s="102"/>
      <c r="AL32" s="102"/>
      <c r="AM32" s="102"/>
      <c r="AN32" s="102"/>
      <c r="AO32" s="102"/>
      <c r="AP32" s="102"/>
      <c r="AQ32" s="102"/>
      <c r="AR32" s="102"/>
      <c r="AS32" s="102"/>
      <c r="AT32" s="102"/>
      <c r="AU32" s="102"/>
    </row>
    <row r="35" spans="15:31" ht="30" x14ac:dyDescent="0.4">
      <c r="O35" s="27"/>
    </row>
    <row r="36" spans="15:31" ht="16.5" customHeight="1" x14ac:dyDescent="0.4">
      <c r="O36" s="27"/>
      <c r="X36" s="21" t="s">
        <v>17</v>
      </c>
      <c r="Y36" s="21" t="s">
        <v>18</v>
      </c>
      <c r="AB36" s="21" t="s">
        <v>19</v>
      </c>
      <c r="AE36" s="21" t="s">
        <v>20</v>
      </c>
    </row>
    <row r="37" spans="15:31" ht="16.5" customHeight="1" x14ac:dyDescent="0.3"/>
  </sheetData>
  <sheetProtection sheet="1" objects="1" scenarios="1"/>
  <protectedRanges>
    <protectedRange sqref="P6 P1:Q5 P7:Q7 R1:R7 A1:O7" name="Rango1"/>
    <protectedRange sqref="A31:U39" name="Rango2"/>
  </protectedRanges>
  <mergeCells count="46">
    <mergeCell ref="W8:AC8"/>
    <mergeCell ref="W9:AC30"/>
    <mergeCell ref="G6:M6"/>
    <mergeCell ref="M23:R30"/>
    <mergeCell ref="O9:R14"/>
    <mergeCell ref="F15:I15"/>
    <mergeCell ref="O8:R8"/>
    <mergeCell ref="J8:M8"/>
    <mergeCell ref="N9:N14"/>
    <mergeCell ref="O16:R21"/>
    <mergeCell ref="B22:L22"/>
    <mergeCell ref="M22:R22"/>
    <mergeCell ref="O15:R15"/>
    <mergeCell ref="F9:I14"/>
    <mergeCell ref="B15:E15"/>
    <mergeCell ref="J9:M21"/>
    <mergeCell ref="B1:F1"/>
    <mergeCell ref="B2:F2"/>
    <mergeCell ref="B4:R4"/>
    <mergeCell ref="P6:Q6"/>
    <mergeCell ref="B3:F3"/>
    <mergeCell ref="G2:P2"/>
    <mergeCell ref="G1:P1"/>
    <mergeCell ref="G3:P3"/>
    <mergeCell ref="Q1:R3"/>
    <mergeCell ref="F16:I21"/>
    <mergeCell ref="F8:I8"/>
    <mergeCell ref="B16:E21"/>
    <mergeCell ref="B9:E14"/>
    <mergeCell ref="B8:E8"/>
    <mergeCell ref="B28:E28"/>
    <mergeCell ref="B29:E29"/>
    <mergeCell ref="B30:E30"/>
    <mergeCell ref="F23:L23"/>
    <mergeCell ref="F24:L24"/>
    <mergeCell ref="F25:L25"/>
    <mergeCell ref="F26:L26"/>
    <mergeCell ref="F27:L27"/>
    <mergeCell ref="F28:L28"/>
    <mergeCell ref="F29:L29"/>
    <mergeCell ref="F30:L30"/>
    <mergeCell ref="B23:E23"/>
    <mergeCell ref="B24:E24"/>
    <mergeCell ref="B25:E25"/>
    <mergeCell ref="B26:E26"/>
    <mergeCell ref="B27:E27"/>
  </mergeCells>
  <phoneticPr fontId="0" type="noConversion"/>
  <hyperlinks>
    <hyperlink ref="B8:C8" location="'2- PROBLEMAS'!A1" display="'2- PROBLEMAS'!A1" xr:uid="{00000000-0004-0000-0100-000000000000}"/>
    <hyperlink ref="J8:M8" location="'3- PROPUESTA UNICA DE VALOR'!A1" display="'3- PROPUESTA UNICA DE VALOR'!A1" xr:uid="{00000000-0004-0000-0100-000001000000}"/>
    <hyperlink ref="N8" location="'5- VENTAJA DIFERENCIAL'!A1" display="'5- VENTAJA DIFERENCIAL'!A1" xr:uid="{00000000-0004-0000-0100-000002000000}"/>
    <hyperlink ref="F15:I15" location="'9- METRICAS CLAVE'!A1" display="'9- METRICAS CLAVE'!A1" xr:uid="{00000000-0004-0000-0100-000003000000}"/>
    <hyperlink ref="N15" location="'6- CANALES'!A1" display="'6- CANALES'!A1" xr:uid="{00000000-0004-0000-0100-000004000000}"/>
    <hyperlink ref="B22:L22" location="'7- ESTRUCTURA DE COSTOS'!A1" display="'7- ESTRUCTURA DE COSTOS'!A1" xr:uid="{00000000-0004-0000-0100-000005000000}"/>
    <hyperlink ref="M22:R22" location="'8- FUENTES DE INGRESOS'!A1" display="'8- FUENTES DE INGRESOS'!A1" xr:uid="{00000000-0004-0000-0100-000006000000}"/>
    <hyperlink ref="F8:I8" location="'4- CUAL ES MI SOLUCIÓN'!A1" display="'4- CUAL ES MI SOLUCIÓN'!A1" xr:uid="{00000000-0004-0000-0100-000007000000}"/>
    <hyperlink ref="B8:E8" location="'1- PROBLEMA Y O NECESIDAD'!A1" display="'1- PROBLEMA Y O NECESIDAD'!A1" xr:uid="{00000000-0004-0000-0100-000008000000}"/>
    <hyperlink ref="O8:R8" location="'2- QUIEN ES EL PROTAGONISTA'!A1" display="'2- QUIEN ES EL PROTAGONISTA'!A1" xr:uid="{00000000-0004-0000-0100-000009000000}"/>
    <hyperlink ref="B15:E15" location="'2- OPORTUNIDAD EN EL MERCADO'!A1" display="'2- OPORTUNIDAD EN EL MERCADO'!A1" xr:uid="{00000000-0004-0000-0100-00000A000000}"/>
  </hyperlinks>
  <pageMargins left="0.11811023622047245" right="0.11811023622047245" top="0.15748031496062992" bottom="0.15748031496062992" header="0" footer="0.31496062992125984"/>
  <pageSetup paperSize="121" scale="34"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A6135"/>
  </sheetPr>
  <dimension ref="A2:S17"/>
  <sheetViews>
    <sheetView topLeftCell="A12" workbookViewId="0">
      <selection activeCell="B12" sqref="B12:M15"/>
    </sheetView>
  </sheetViews>
  <sheetFormatPr baseColWidth="10" defaultColWidth="11.42578125" defaultRowHeight="17.25" x14ac:dyDescent="0.4"/>
  <cols>
    <col min="1" max="1" width="11.42578125" style="30"/>
    <col min="2" max="2" width="18" style="30" customWidth="1"/>
    <col min="3" max="12" width="13.42578125" style="30" customWidth="1"/>
    <col min="13" max="13" width="10.28515625" style="30" customWidth="1"/>
    <col min="14" max="16384" width="11.42578125" style="30"/>
  </cols>
  <sheetData>
    <row r="2" spans="1:19" ht="29.25" customHeight="1" x14ac:dyDescent="0.4">
      <c r="H2" s="158" t="s">
        <v>21</v>
      </c>
      <c r="I2" s="158"/>
      <c r="J2" s="31"/>
      <c r="K2" s="31"/>
      <c r="L2" s="31"/>
      <c r="M2" s="31"/>
      <c r="N2" s="31"/>
      <c r="O2" s="31"/>
      <c r="P2" s="31"/>
      <c r="Q2" s="31"/>
      <c r="R2" s="31"/>
      <c r="S2" s="31"/>
    </row>
    <row r="3" spans="1:19" ht="30" customHeight="1" x14ac:dyDescent="0.4">
      <c r="H3" s="31"/>
      <c r="I3" s="31"/>
      <c r="J3" s="31"/>
      <c r="K3" s="31"/>
      <c r="L3" s="31"/>
      <c r="M3" s="31"/>
      <c r="N3" s="31"/>
      <c r="O3" s="31"/>
      <c r="P3" s="31"/>
      <c r="Q3" s="31"/>
      <c r="R3" s="31"/>
      <c r="S3" s="31"/>
    </row>
    <row r="4" spans="1:19" ht="31.5" customHeight="1" x14ac:dyDescent="0.4">
      <c r="A4" s="32"/>
      <c r="B4" s="159" t="s">
        <v>22</v>
      </c>
      <c r="C4" s="159"/>
      <c r="D4" s="159"/>
      <c r="E4" s="159"/>
      <c r="F4" s="159"/>
      <c r="G4" s="159"/>
      <c r="H4" s="160"/>
      <c r="I4" s="160"/>
      <c r="J4" s="160"/>
      <c r="K4" s="160"/>
      <c r="L4" s="160"/>
      <c r="M4" s="160"/>
    </row>
    <row r="5" spans="1:19" ht="131.25" customHeight="1" x14ac:dyDescent="0.4">
      <c r="A5" s="32"/>
      <c r="B5" s="170" t="s">
        <v>80</v>
      </c>
      <c r="C5" s="170"/>
      <c r="D5" s="170"/>
      <c r="E5" s="170"/>
      <c r="F5" s="170"/>
      <c r="G5" s="170"/>
      <c r="H5" s="170"/>
      <c r="I5" s="170"/>
      <c r="J5" s="170"/>
      <c r="K5" s="170"/>
      <c r="L5" s="170"/>
      <c r="M5" s="170"/>
    </row>
    <row r="6" spans="1:19" ht="20.25" x14ac:dyDescent="0.4">
      <c r="B6" s="33" t="s">
        <v>23</v>
      </c>
      <c r="C6" s="34"/>
      <c r="D6" s="34"/>
      <c r="E6" s="34"/>
      <c r="F6" s="34"/>
      <c r="G6" s="34"/>
      <c r="H6" s="34"/>
      <c r="I6" s="34"/>
      <c r="J6" s="34"/>
      <c r="K6" s="34"/>
      <c r="L6" s="34"/>
      <c r="M6" s="34"/>
    </row>
    <row r="7" spans="1:19" ht="70.150000000000006" customHeight="1" x14ac:dyDescent="0.4">
      <c r="B7" s="161" t="s">
        <v>194</v>
      </c>
      <c r="C7" s="162"/>
      <c r="D7" s="162"/>
      <c r="E7" s="162"/>
      <c r="F7" s="162"/>
      <c r="G7" s="162"/>
      <c r="H7" s="162"/>
      <c r="I7" s="162"/>
      <c r="J7" s="162"/>
      <c r="K7" s="162"/>
      <c r="L7" s="162"/>
      <c r="M7" s="163"/>
    </row>
    <row r="8" spans="1:19" ht="70.150000000000006" customHeight="1" x14ac:dyDescent="0.4">
      <c r="B8" s="164"/>
      <c r="C8" s="165"/>
      <c r="D8" s="165"/>
      <c r="E8" s="165"/>
      <c r="F8" s="165"/>
      <c r="G8" s="165"/>
      <c r="H8" s="165"/>
      <c r="I8" s="165"/>
      <c r="J8" s="165"/>
      <c r="K8" s="165"/>
      <c r="L8" s="165"/>
      <c r="M8" s="166"/>
    </row>
    <row r="9" spans="1:19" ht="70.150000000000006" customHeight="1" x14ac:dyDescent="0.4">
      <c r="B9" s="164"/>
      <c r="C9" s="165"/>
      <c r="D9" s="165"/>
      <c r="E9" s="165"/>
      <c r="F9" s="165"/>
      <c r="G9" s="165"/>
      <c r="H9" s="165"/>
      <c r="I9" s="165"/>
      <c r="J9" s="165"/>
      <c r="K9" s="165"/>
      <c r="L9" s="165"/>
      <c r="M9" s="166"/>
    </row>
    <row r="10" spans="1:19" ht="70.150000000000006" customHeight="1" x14ac:dyDescent="0.4">
      <c r="B10" s="167"/>
      <c r="C10" s="168"/>
      <c r="D10" s="168"/>
      <c r="E10" s="168"/>
      <c r="F10" s="168"/>
      <c r="G10" s="168"/>
      <c r="H10" s="168"/>
      <c r="I10" s="168"/>
      <c r="J10" s="168"/>
      <c r="K10" s="168"/>
      <c r="L10" s="168"/>
      <c r="M10" s="169"/>
    </row>
    <row r="11" spans="1:19" ht="20.25" x14ac:dyDescent="0.4">
      <c r="B11" s="34" t="s">
        <v>24</v>
      </c>
      <c r="C11" s="34"/>
      <c r="D11" s="34"/>
      <c r="E11" s="34"/>
      <c r="F11" s="34"/>
      <c r="G11" s="34"/>
      <c r="H11" s="34"/>
      <c r="I11" s="34"/>
      <c r="J11" s="34"/>
      <c r="K11" s="34"/>
      <c r="L11" s="34"/>
      <c r="M11" s="34"/>
    </row>
    <row r="12" spans="1:19" ht="70.150000000000006" customHeight="1" x14ac:dyDescent="0.4">
      <c r="B12" s="172" t="s">
        <v>207</v>
      </c>
      <c r="C12" s="173"/>
      <c r="D12" s="173"/>
      <c r="E12" s="173"/>
      <c r="F12" s="173"/>
      <c r="G12" s="173"/>
      <c r="H12" s="173"/>
      <c r="I12" s="173"/>
      <c r="J12" s="173"/>
      <c r="K12" s="173"/>
      <c r="L12" s="173"/>
      <c r="M12" s="173"/>
    </row>
    <row r="13" spans="1:19" ht="70.150000000000006" customHeight="1" x14ac:dyDescent="0.4">
      <c r="B13" s="173"/>
      <c r="C13" s="173"/>
      <c r="D13" s="173"/>
      <c r="E13" s="173"/>
      <c r="F13" s="173"/>
      <c r="G13" s="173"/>
      <c r="H13" s="173"/>
      <c r="I13" s="173"/>
      <c r="J13" s="173"/>
      <c r="K13" s="173"/>
      <c r="L13" s="173"/>
      <c r="M13" s="173"/>
    </row>
    <row r="14" spans="1:19" ht="70.150000000000006" customHeight="1" x14ac:dyDescent="0.4">
      <c r="B14" s="173"/>
      <c r="C14" s="173"/>
      <c r="D14" s="173"/>
      <c r="E14" s="173"/>
      <c r="F14" s="173"/>
      <c r="G14" s="173"/>
      <c r="H14" s="173"/>
      <c r="I14" s="173"/>
      <c r="J14" s="173"/>
      <c r="K14" s="173"/>
      <c r="L14" s="173"/>
      <c r="M14" s="173"/>
    </row>
    <row r="15" spans="1:19" ht="70.150000000000006" customHeight="1" x14ac:dyDescent="0.4">
      <c r="B15" s="173"/>
      <c r="C15" s="173"/>
      <c r="D15" s="173"/>
      <c r="E15" s="173"/>
      <c r="F15" s="173"/>
      <c r="G15" s="173"/>
      <c r="H15" s="173"/>
      <c r="I15" s="173"/>
      <c r="J15" s="173"/>
      <c r="K15" s="173"/>
      <c r="L15" s="173"/>
      <c r="M15" s="173"/>
    </row>
    <row r="16" spans="1:19" ht="20.25" x14ac:dyDescent="0.4">
      <c r="B16" s="33" t="s">
        <v>25</v>
      </c>
      <c r="C16" s="34"/>
      <c r="D16" s="34"/>
      <c r="E16" s="34"/>
      <c r="F16" s="34"/>
      <c r="G16" s="34"/>
      <c r="H16" s="34"/>
      <c r="I16" s="34"/>
      <c r="J16" s="34"/>
      <c r="K16" s="34"/>
      <c r="L16" s="34"/>
      <c r="M16" s="34"/>
    </row>
    <row r="17" spans="2:13" ht="60" customHeight="1" x14ac:dyDescent="0.4">
      <c r="B17" s="171" t="s">
        <v>121</v>
      </c>
      <c r="C17" s="171"/>
      <c r="D17" s="171"/>
      <c r="E17" s="171"/>
      <c r="F17" s="171"/>
      <c r="G17" s="171"/>
      <c r="H17" s="171"/>
      <c r="I17" s="171"/>
      <c r="J17" s="171"/>
      <c r="K17" s="171"/>
      <c r="L17" s="171"/>
      <c r="M17" s="171"/>
    </row>
  </sheetData>
  <sheetProtection sheet="1" objects="1" scenarios="1"/>
  <mergeCells count="6">
    <mergeCell ref="H2:I2"/>
    <mergeCell ref="B4:M4"/>
    <mergeCell ref="B7:M10"/>
    <mergeCell ref="B5:M5"/>
    <mergeCell ref="B17:M17"/>
    <mergeCell ref="B12:M15"/>
  </mergeCells>
  <phoneticPr fontId="0" type="noConversion"/>
  <hyperlinks>
    <hyperlink ref="H2" location="'1- PROBLEMA Y O NECESIDAD'!A1" display="INICIO" xr:uid="{00000000-0004-0000-0200-000000000000}"/>
    <hyperlink ref="H2:I2" location="'LEAN CANVAS '!A1" display="REGRESAR AL INICIO" xr:uid="{00000000-0004-0000-0200-000001000000}"/>
  </hyperlinks>
  <pageMargins left="0.51181102362204722" right="0.51181102362204722" top="0.74803149606299213" bottom="0.74803149606299213" header="0.31496062992125984" footer="0.31496062992125984"/>
  <pageSetup paperSize="122" scale="55"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A7E5C"/>
  </sheetPr>
  <dimension ref="A2:N21"/>
  <sheetViews>
    <sheetView topLeftCell="A11" zoomScale="115" zoomScaleNormal="115" workbookViewId="0">
      <selection activeCell="C9" sqref="C9:M9"/>
    </sheetView>
  </sheetViews>
  <sheetFormatPr baseColWidth="10" defaultColWidth="11.42578125" defaultRowHeight="15" x14ac:dyDescent="0.25"/>
  <cols>
    <col min="1" max="1" width="13.28515625" style="36" customWidth="1"/>
    <col min="2" max="2" width="11.42578125" style="36"/>
    <col min="3" max="3" width="11.85546875" style="36" bestFit="1" customWidth="1"/>
    <col min="4" max="12" width="11.42578125" style="36"/>
    <col min="13" max="13" width="19.85546875" style="36" customWidth="1"/>
    <col min="14" max="16384" width="11.42578125" style="36"/>
  </cols>
  <sheetData>
    <row r="2" spans="1:14" ht="29.25" customHeight="1" x14ac:dyDescent="0.4">
      <c r="A2" s="35"/>
      <c r="B2" s="32"/>
      <c r="I2" s="184" t="s">
        <v>21</v>
      </c>
      <c r="J2" s="184"/>
    </row>
    <row r="3" spans="1:14" ht="30" customHeight="1" x14ac:dyDescent="0.4">
      <c r="A3" s="35"/>
      <c r="B3" s="32"/>
    </row>
    <row r="4" spans="1:14" ht="30" customHeight="1" x14ac:dyDescent="0.4">
      <c r="A4" s="37"/>
      <c r="B4" s="32"/>
      <c r="C4" s="186" t="s">
        <v>26</v>
      </c>
      <c r="D4" s="186"/>
      <c r="E4" s="186"/>
      <c r="F4" s="186"/>
      <c r="G4" s="186"/>
      <c r="H4" s="186"/>
      <c r="I4" s="186"/>
      <c r="J4" s="186"/>
      <c r="K4" s="186"/>
      <c r="L4" s="186"/>
      <c r="M4" s="186"/>
      <c r="N4" s="38"/>
    </row>
    <row r="5" spans="1:14" ht="326.25" customHeight="1" x14ac:dyDescent="0.25">
      <c r="B5" s="39"/>
      <c r="C5" s="185" t="s">
        <v>27</v>
      </c>
      <c r="D5" s="185"/>
      <c r="E5" s="185"/>
      <c r="F5" s="185"/>
      <c r="G5" s="185"/>
      <c r="H5" s="185"/>
      <c r="I5" s="185"/>
      <c r="J5" s="185"/>
      <c r="K5" s="185"/>
      <c r="L5" s="185"/>
      <c r="M5" s="185"/>
    </row>
    <row r="6" spans="1:14" ht="40.15" customHeight="1" x14ac:dyDescent="0.3">
      <c r="C6" s="40" t="s">
        <v>28</v>
      </c>
      <c r="D6" s="1"/>
      <c r="E6" s="1"/>
      <c r="F6" s="1"/>
      <c r="G6" s="1"/>
      <c r="H6" s="1"/>
      <c r="I6" s="1"/>
      <c r="J6" s="1"/>
      <c r="K6" s="1"/>
      <c r="L6" s="1"/>
      <c r="M6" s="1"/>
    </row>
    <row r="7" spans="1:14" ht="100.15" customHeight="1" x14ac:dyDescent="0.25">
      <c r="A7" s="181" t="s">
        <v>29</v>
      </c>
      <c r="B7" s="181"/>
      <c r="C7" s="178" t="s">
        <v>195</v>
      </c>
      <c r="D7" s="178"/>
      <c r="E7" s="178"/>
      <c r="F7" s="178"/>
      <c r="G7" s="178"/>
      <c r="H7" s="178"/>
      <c r="I7" s="178"/>
      <c r="J7" s="178"/>
      <c r="K7" s="178"/>
      <c r="L7" s="178"/>
      <c r="M7" s="178"/>
    </row>
    <row r="8" spans="1:14" ht="100.15" customHeight="1" x14ac:dyDescent="0.25">
      <c r="A8" s="182" t="s">
        <v>30</v>
      </c>
      <c r="B8" s="182"/>
      <c r="C8" s="177" t="s">
        <v>208</v>
      </c>
      <c r="D8" s="177"/>
      <c r="E8" s="177"/>
      <c r="F8" s="177"/>
      <c r="G8" s="177"/>
      <c r="H8" s="177"/>
      <c r="I8" s="177"/>
      <c r="J8" s="177"/>
      <c r="K8" s="177"/>
      <c r="L8" s="177"/>
      <c r="M8" s="177"/>
    </row>
    <row r="9" spans="1:14" ht="100.15" customHeight="1" x14ac:dyDescent="0.25">
      <c r="A9" s="183" t="s">
        <v>31</v>
      </c>
      <c r="B9" s="183"/>
      <c r="C9" s="177" t="s">
        <v>196</v>
      </c>
      <c r="D9" s="177"/>
      <c r="E9" s="177"/>
      <c r="F9" s="177"/>
      <c r="G9" s="177"/>
      <c r="H9" s="177"/>
      <c r="I9" s="177"/>
      <c r="J9" s="177"/>
      <c r="K9" s="177"/>
      <c r="L9" s="177"/>
      <c r="M9" s="177"/>
    </row>
    <row r="10" spans="1:14" ht="40.15" customHeight="1" x14ac:dyDescent="0.3">
      <c r="C10" s="41"/>
      <c r="D10" s="41"/>
      <c r="E10" s="41"/>
      <c r="F10" s="41"/>
      <c r="G10" s="41"/>
      <c r="H10" s="41"/>
      <c r="I10" s="41"/>
      <c r="J10" s="41"/>
      <c r="K10" s="41"/>
      <c r="L10" s="41"/>
      <c r="M10" s="41"/>
    </row>
    <row r="11" spans="1:14" ht="40.15" customHeight="1" x14ac:dyDescent="0.3">
      <c r="C11" s="42" t="s">
        <v>32</v>
      </c>
      <c r="D11" s="43"/>
      <c r="E11" s="179" t="s">
        <v>88</v>
      </c>
      <c r="F11" s="179"/>
      <c r="G11" s="179"/>
      <c r="H11" s="179"/>
      <c r="I11" s="179"/>
      <c r="J11" s="179"/>
      <c r="K11" s="179"/>
      <c r="L11" s="179"/>
      <c r="M11" s="180"/>
    </row>
    <row r="12" spans="1:14" ht="40.15" customHeight="1" x14ac:dyDescent="0.25">
      <c r="C12" s="175" t="s">
        <v>209</v>
      </c>
      <c r="D12" s="176"/>
      <c r="E12" s="176"/>
      <c r="F12" s="176"/>
      <c r="G12" s="176"/>
      <c r="H12" s="176"/>
      <c r="I12" s="176"/>
      <c r="J12" s="176"/>
      <c r="K12" s="176"/>
      <c r="L12" s="176"/>
      <c r="M12" s="176"/>
    </row>
    <row r="13" spans="1:14" ht="40.15" customHeight="1" x14ac:dyDescent="0.25">
      <c r="C13" s="177"/>
      <c r="D13" s="177"/>
      <c r="E13" s="177"/>
      <c r="F13" s="177"/>
      <c r="G13" s="177"/>
      <c r="H13" s="177"/>
      <c r="I13" s="177"/>
      <c r="J13" s="177"/>
      <c r="K13" s="177"/>
      <c r="L13" s="177"/>
      <c r="M13" s="177"/>
    </row>
    <row r="14" spans="1:14" ht="40.15" customHeight="1" x14ac:dyDescent="0.25">
      <c r="C14" s="177"/>
      <c r="D14" s="177"/>
      <c r="E14" s="177"/>
      <c r="F14" s="177"/>
      <c r="G14" s="177"/>
      <c r="H14" s="177"/>
      <c r="I14" s="177"/>
      <c r="J14" s="177"/>
      <c r="K14" s="177"/>
      <c r="L14" s="177"/>
      <c r="M14" s="177"/>
    </row>
    <row r="15" spans="1:14" ht="40.15" customHeight="1" x14ac:dyDescent="0.3">
      <c r="C15" s="1"/>
      <c r="D15" s="1"/>
      <c r="E15" s="1"/>
      <c r="F15" s="1"/>
      <c r="G15" s="1"/>
      <c r="H15" s="1"/>
      <c r="I15" s="1"/>
      <c r="J15" s="1"/>
      <c r="K15" s="1"/>
      <c r="L15" s="1"/>
      <c r="M15" s="1"/>
    </row>
    <row r="16" spans="1:14" ht="40.15" customHeight="1" x14ac:dyDescent="0.3">
      <c r="C16" s="7" t="s">
        <v>25</v>
      </c>
      <c r="D16" s="1"/>
      <c r="E16" s="1"/>
      <c r="F16" s="1"/>
      <c r="G16" s="1"/>
      <c r="H16" s="1"/>
      <c r="I16" s="1"/>
      <c r="J16" s="1"/>
      <c r="K16" s="1"/>
      <c r="L16" s="1"/>
      <c r="M16" s="1"/>
    </row>
    <row r="17" spans="3:13" ht="19.899999999999999" customHeight="1" x14ac:dyDescent="0.25">
      <c r="C17" s="174" t="s">
        <v>121</v>
      </c>
      <c r="D17" s="174"/>
      <c r="E17" s="174"/>
      <c r="F17" s="174"/>
      <c r="G17" s="174"/>
      <c r="H17" s="174"/>
      <c r="I17" s="174"/>
      <c r="J17" s="174"/>
      <c r="K17" s="174"/>
      <c r="L17" s="174"/>
      <c r="M17" s="174"/>
    </row>
    <row r="18" spans="3:13" ht="19.899999999999999" customHeight="1" x14ac:dyDescent="0.25">
      <c r="C18" s="174"/>
      <c r="D18" s="174"/>
      <c r="E18" s="174"/>
      <c r="F18" s="174"/>
      <c r="G18" s="174"/>
      <c r="H18" s="174"/>
      <c r="I18" s="174"/>
      <c r="J18" s="174"/>
      <c r="K18" s="174"/>
      <c r="L18" s="174"/>
      <c r="M18" s="174"/>
    </row>
    <row r="19" spans="3:13" ht="19.899999999999999" customHeight="1" x14ac:dyDescent="0.25">
      <c r="C19" s="174"/>
      <c r="D19" s="174"/>
      <c r="E19" s="174"/>
      <c r="F19" s="174"/>
      <c r="G19" s="174"/>
      <c r="H19" s="174"/>
      <c r="I19" s="174"/>
      <c r="J19" s="174"/>
      <c r="K19" s="174"/>
      <c r="L19" s="174"/>
      <c r="M19" s="174"/>
    </row>
    <row r="20" spans="3:13" ht="19.899999999999999" customHeight="1" x14ac:dyDescent="0.25">
      <c r="C20" s="174"/>
      <c r="D20" s="174"/>
      <c r="E20" s="174"/>
      <c r="F20" s="174"/>
      <c r="G20" s="174"/>
      <c r="H20" s="174"/>
      <c r="I20" s="174"/>
      <c r="J20" s="174"/>
      <c r="K20" s="174"/>
      <c r="L20" s="174"/>
      <c r="M20" s="174"/>
    </row>
    <row r="21" spans="3:13" ht="16.5" x14ac:dyDescent="0.3">
      <c r="C21" s="1"/>
      <c r="D21" s="1"/>
      <c r="E21" s="1"/>
      <c r="F21" s="1"/>
      <c r="G21" s="1"/>
      <c r="H21" s="1"/>
      <c r="I21" s="1"/>
      <c r="J21" s="1"/>
      <c r="K21" s="1"/>
      <c r="L21" s="1"/>
      <c r="M21" s="1"/>
    </row>
  </sheetData>
  <sheetProtection sheet="1" objects="1" scenarios="1"/>
  <mergeCells count="12">
    <mergeCell ref="A7:B7"/>
    <mergeCell ref="A8:B8"/>
    <mergeCell ref="A9:B9"/>
    <mergeCell ref="C8:M8"/>
    <mergeCell ref="I2:J2"/>
    <mergeCell ref="C5:M5"/>
    <mergeCell ref="C4:M4"/>
    <mergeCell ref="C17:M20"/>
    <mergeCell ref="C12:M14"/>
    <mergeCell ref="C7:M7"/>
    <mergeCell ref="C9:M9"/>
    <mergeCell ref="E11:M11"/>
  </mergeCells>
  <phoneticPr fontId="0" type="noConversion"/>
  <hyperlinks>
    <hyperlink ref="I2" location="'1- PROBLEMA Y O NECESIDAD'!A1" display="INICIO" xr:uid="{00000000-0004-0000-0300-000000000000}"/>
    <hyperlink ref="I2:J2" location="'LEAN CANVAS '!A1" display="REGRESAR AL INICIO" xr:uid="{00000000-0004-0000-0300-000001000000}"/>
  </hyperlinks>
  <pageMargins left="0.51181102362204722" right="0.51181102362204722" top="0.74803149606299213" bottom="0.74803149606299213" header="0.31496062992125984" footer="0.31496062992125984"/>
  <pageSetup paperSize="122" scale="55"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59999389629810485"/>
  </sheetPr>
  <dimension ref="B2:M28"/>
  <sheetViews>
    <sheetView topLeftCell="B19" workbookViewId="0">
      <selection activeCell="B25" sqref="B25:M25"/>
    </sheetView>
  </sheetViews>
  <sheetFormatPr baseColWidth="10" defaultColWidth="11.42578125" defaultRowHeight="16.5" x14ac:dyDescent="0.3"/>
  <cols>
    <col min="1" max="1" width="11.42578125" style="2"/>
    <col min="2" max="2" width="26.28515625" style="2" customWidth="1"/>
    <col min="3" max="11" width="11.42578125" style="2"/>
    <col min="12" max="12" width="5.7109375" style="2" customWidth="1"/>
    <col min="13" max="13" width="31.5703125" style="2" customWidth="1"/>
    <col min="14" max="16384" width="11.42578125" style="2"/>
  </cols>
  <sheetData>
    <row r="2" spans="2:13" ht="29.25" customHeight="1" x14ac:dyDescent="0.3">
      <c r="I2" s="158" t="s">
        <v>21</v>
      </c>
      <c r="J2" s="158"/>
    </row>
    <row r="3" spans="2:13" ht="21" customHeight="1" x14ac:dyDescent="0.3"/>
    <row r="4" spans="2:13" ht="30" customHeight="1" x14ac:dyDescent="0.3">
      <c r="B4" s="199" t="s">
        <v>33</v>
      </c>
      <c r="C4" s="200"/>
      <c r="D4" s="200"/>
      <c r="E4" s="200"/>
      <c r="F4" s="200"/>
      <c r="G4" s="200"/>
      <c r="H4" s="200"/>
      <c r="I4" s="200"/>
      <c r="J4" s="200"/>
      <c r="K4" s="200"/>
      <c r="L4" s="200"/>
      <c r="M4" s="201"/>
    </row>
    <row r="5" spans="2:13" x14ac:dyDescent="0.3">
      <c r="B5" s="187" t="s">
        <v>34</v>
      </c>
      <c r="C5" s="188"/>
      <c r="D5" s="188"/>
      <c r="E5" s="188"/>
      <c r="F5" s="188"/>
      <c r="G5" s="188"/>
      <c r="H5" s="188"/>
      <c r="I5" s="188"/>
      <c r="J5" s="188"/>
      <c r="K5" s="188"/>
      <c r="L5" s="188"/>
      <c r="M5" s="189"/>
    </row>
    <row r="6" spans="2:13" ht="27" customHeight="1" x14ac:dyDescent="0.3">
      <c r="B6" s="187"/>
      <c r="C6" s="188"/>
      <c r="D6" s="188"/>
      <c r="E6" s="188"/>
      <c r="F6" s="188"/>
      <c r="G6" s="188"/>
      <c r="H6" s="188"/>
      <c r="I6" s="188"/>
      <c r="J6" s="188"/>
      <c r="K6" s="188"/>
      <c r="L6" s="188"/>
      <c r="M6" s="189"/>
    </row>
    <row r="7" spans="2:13" ht="26.25" customHeight="1" x14ac:dyDescent="0.3">
      <c r="B7" s="187"/>
      <c r="C7" s="188"/>
      <c r="D7" s="188"/>
      <c r="E7" s="188"/>
      <c r="F7" s="188"/>
      <c r="G7" s="188"/>
      <c r="H7" s="188"/>
      <c r="I7" s="188"/>
      <c r="J7" s="188"/>
      <c r="K7" s="188"/>
      <c r="L7" s="188"/>
      <c r="M7" s="189"/>
    </row>
    <row r="8" spans="2:13" ht="50.25" customHeight="1" thickBot="1" x14ac:dyDescent="0.35">
      <c r="B8" s="190"/>
      <c r="C8" s="191"/>
      <c r="D8" s="191"/>
      <c r="E8" s="191"/>
      <c r="F8" s="191"/>
      <c r="G8" s="191"/>
      <c r="H8" s="191"/>
      <c r="I8" s="191"/>
      <c r="J8" s="191"/>
      <c r="K8" s="191"/>
      <c r="L8" s="191"/>
      <c r="M8" s="192"/>
    </row>
    <row r="9" spans="2:13" ht="17.25" thickBot="1" x14ac:dyDescent="0.35">
      <c r="B9" s="44" t="s">
        <v>35</v>
      </c>
    </row>
    <row r="10" spans="2:13" ht="33.75" customHeight="1" x14ac:dyDescent="0.3">
      <c r="B10" s="193" t="s">
        <v>197</v>
      </c>
      <c r="C10" s="194"/>
      <c r="D10" s="194"/>
      <c r="E10" s="194"/>
      <c r="F10" s="194"/>
      <c r="G10" s="194"/>
      <c r="H10" s="194"/>
      <c r="I10" s="194"/>
      <c r="J10" s="194"/>
      <c r="K10" s="194"/>
      <c r="L10" s="194"/>
      <c r="M10" s="195"/>
    </row>
    <row r="11" spans="2:13" ht="33.75" customHeight="1" x14ac:dyDescent="0.3">
      <c r="B11" s="196"/>
      <c r="C11" s="197"/>
      <c r="D11" s="197"/>
      <c r="E11" s="197"/>
      <c r="F11" s="197"/>
      <c r="G11" s="197"/>
      <c r="H11" s="197"/>
      <c r="I11" s="197"/>
      <c r="J11" s="197"/>
      <c r="K11" s="197"/>
      <c r="L11" s="197"/>
      <c r="M11" s="198"/>
    </row>
    <row r="12" spans="2:13" ht="33.75" customHeight="1" x14ac:dyDescent="0.3">
      <c r="B12" s="196"/>
      <c r="C12" s="197"/>
      <c r="D12" s="197"/>
      <c r="E12" s="197"/>
      <c r="F12" s="197"/>
      <c r="G12" s="197"/>
      <c r="H12" s="197"/>
      <c r="I12" s="197"/>
      <c r="J12" s="197"/>
      <c r="K12" s="197"/>
      <c r="L12" s="197"/>
      <c r="M12" s="198"/>
    </row>
    <row r="13" spans="2:13" ht="105.75" customHeight="1" x14ac:dyDescent="0.3">
      <c r="B13" s="196"/>
      <c r="C13" s="197"/>
      <c r="D13" s="197"/>
      <c r="E13" s="197"/>
      <c r="F13" s="197"/>
      <c r="G13" s="197"/>
      <c r="H13" s="197"/>
      <c r="I13" s="197"/>
      <c r="J13" s="197"/>
      <c r="K13" s="197"/>
      <c r="L13" s="197"/>
      <c r="M13" s="198"/>
    </row>
    <row r="14" spans="2:13" s="45" customFormat="1" ht="30.6" customHeight="1" x14ac:dyDescent="0.25">
      <c r="B14" s="205" t="s">
        <v>130</v>
      </c>
      <c r="C14" s="206"/>
      <c r="D14" s="206"/>
      <c r="E14" s="206"/>
      <c r="F14" s="206"/>
      <c r="G14" s="206"/>
      <c r="H14" s="206"/>
      <c r="I14" s="206"/>
      <c r="J14" s="206"/>
      <c r="K14" s="206"/>
      <c r="L14" s="206"/>
      <c r="M14" s="207"/>
    </row>
    <row r="15" spans="2:13" s="45" customFormat="1" ht="70.150000000000006" customHeight="1" x14ac:dyDescent="0.25">
      <c r="B15" s="46" t="s">
        <v>122</v>
      </c>
      <c r="C15" s="208" t="s">
        <v>198</v>
      </c>
      <c r="D15" s="209"/>
      <c r="E15" s="209"/>
      <c r="F15" s="209"/>
      <c r="G15" s="209"/>
      <c r="H15" s="209"/>
      <c r="I15" s="209"/>
      <c r="J15" s="209"/>
      <c r="K15" s="209"/>
      <c r="L15" s="209"/>
      <c r="M15" s="210"/>
    </row>
    <row r="16" spans="2:13" s="45" customFormat="1" ht="70.150000000000006" customHeight="1" x14ac:dyDescent="0.25">
      <c r="B16" s="46" t="s">
        <v>123</v>
      </c>
      <c r="C16" s="208" t="s">
        <v>172</v>
      </c>
      <c r="D16" s="209"/>
      <c r="E16" s="209"/>
      <c r="F16" s="209"/>
      <c r="G16" s="209"/>
      <c r="H16" s="209"/>
      <c r="I16" s="209"/>
      <c r="J16" s="209"/>
      <c r="K16" s="209"/>
      <c r="L16" s="209"/>
      <c r="M16" s="210"/>
    </row>
    <row r="17" spans="2:13" s="45" customFormat="1" ht="70.150000000000006" customHeight="1" x14ac:dyDescent="0.25">
      <c r="B17" s="46" t="s">
        <v>124</v>
      </c>
      <c r="C17" s="208" t="s">
        <v>199</v>
      </c>
      <c r="D17" s="209"/>
      <c r="E17" s="209"/>
      <c r="F17" s="209"/>
      <c r="G17" s="209"/>
      <c r="H17" s="209"/>
      <c r="I17" s="209"/>
      <c r="J17" s="209"/>
      <c r="K17" s="209"/>
      <c r="L17" s="209"/>
      <c r="M17" s="210"/>
    </row>
    <row r="18" spans="2:13" s="45" customFormat="1" ht="70.150000000000006" customHeight="1" x14ac:dyDescent="0.25">
      <c r="B18" s="46" t="s">
        <v>125</v>
      </c>
      <c r="C18" s="208" t="s">
        <v>189</v>
      </c>
      <c r="D18" s="209"/>
      <c r="E18" s="209"/>
      <c r="F18" s="209"/>
      <c r="G18" s="209"/>
      <c r="H18" s="209"/>
      <c r="I18" s="209"/>
      <c r="J18" s="209"/>
      <c r="K18" s="209"/>
      <c r="L18" s="209"/>
      <c r="M18" s="210"/>
    </row>
    <row r="19" spans="2:13" s="45" customFormat="1" ht="70.150000000000006" customHeight="1" x14ac:dyDescent="0.25">
      <c r="B19" s="46" t="s">
        <v>126</v>
      </c>
      <c r="C19" s="208" t="s">
        <v>190</v>
      </c>
      <c r="D19" s="209"/>
      <c r="E19" s="209"/>
      <c r="F19" s="209"/>
      <c r="G19" s="209"/>
      <c r="H19" s="209"/>
      <c r="I19" s="209"/>
      <c r="J19" s="209"/>
      <c r="K19" s="209"/>
      <c r="L19" s="209"/>
      <c r="M19" s="210"/>
    </row>
    <row r="20" spans="2:13" s="45" customFormat="1" ht="70.150000000000006" customHeight="1" x14ac:dyDescent="0.25">
      <c r="B20" s="46" t="s">
        <v>127</v>
      </c>
      <c r="C20" s="208" t="s">
        <v>191</v>
      </c>
      <c r="D20" s="209"/>
      <c r="E20" s="209"/>
      <c r="F20" s="209"/>
      <c r="G20" s="209"/>
      <c r="H20" s="209"/>
      <c r="I20" s="209"/>
      <c r="J20" s="209"/>
      <c r="K20" s="209"/>
      <c r="L20" s="209"/>
      <c r="M20" s="210"/>
    </row>
    <row r="21" spans="2:13" s="45" customFormat="1" ht="70.150000000000006" customHeight="1" x14ac:dyDescent="0.25">
      <c r="B21" s="46" t="s">
        <v>128</v>
      </c>
      <c r="C21" s="208" t="s">
        <v>173</v>
      </c>
      <c r="D21" s="209"/>
      <c r="E21" s="209"/>
      <c r="F21" s="209"/>
      <c r="G21" s="209"/>
      <c r="H21" s="209"/>
      <c r="I21" s="209"/>
      <c r="J21" s="209"/>
      <c r="K21" s="209"/>
      <c r="L21" s="209"/>
      <c r="M21" s="210"/>
    </row>
    <row r="22" spans="2:13" s="45" customFormat="1" ht="70.150000000000006" customHeight="1" x14ac:dyDescent="0.25">
      <c r="B22" s="46" t="s">
        <v>129</v>
      </c>
      <c r="C22" s="208" t="s">
        <v>192</v>
      </c>
      <c r="D22" s="209"/>
      <c r="E22" s="209"/>
      <c r="F22" s="209"/>
      <c r="G22" s="209"/>
      <c r="H22" s="209"/>
      <c r="I22" s="209"/>
      <c r="J22" s="209"/>
      <c r="K22" s="209"/>
      <c r="L22" s="209"/>
      <c r="M22" s="210"/>
    </row>
    <row r="23" spans="2:13" x14ac:dyDescent="0.3">
      <c r="B23" s="14"/>
      <c r="C23" s="14"/>
      <c r="D23" s="14"/>
      <c r="E23" s="14"/>
      <c r="F23" s="14"/>
      <c r="G23" s="14"/>
      <c r="H23" s="14"/>
      <c r="I23" s="14"/>
      <c r="J23" s="14"/>
      <c r="K23" s="14"/>
      <c r="L23" s="14"/>
      <c r="M23" s="14"/>
    </row>
    <row r="24" spans="2:13" ht="17.25" thickBot="1" x14ac:dyDescent="0.35">
      <c r="B24" s="7" t="s">
        <v>25</v>
      </c>
      <c r="C24" s="14"/>
      <c r="D24" s="14"/>
      <c r="E24" s="14"/>
      <c r="F24" s="14"/>
      <c r="G24" s="14"/>
      <c r="H24" s="14"/>
      <c r="I24" s="14"/>
      <c r="J24" s="14"/>
      <c r="K24" s="14"/>
      <c r="L24" s="14"/>
      <c r="M24" s="14"/>
    </row>
    <row r="25" spans="2:13" ht="60" customHeight="1" thickBot="1" x14ac:dyDescent="0.35">
      <c r="B25" s="202" t="s">
        <v>121</v>
      </c>
      <c r="C25" s="203"/>
      <c r="D25" s="203"/>
      <c r="E25" s="203"/>
      <c r="F25" s="203"/>
      <c r="G25" s="203"/>
      <c r="H25" s="203"/>
      <c r="I25" s="203"/>
      <c r="J25" s="203"/>
      <c r="K25" s="203"/>
      <c r="L25" s="203"/>
      <c r="M25" s="204"/>
    </row>
    <row r="26" spans="2:13" x14ac:dyDescent="0.3">
      <c r="B26" s="3"/>
    </row>
    <row r="27" spans="2:13" x14ac:dyDescent="0.3">
      <c r="B27" s="3"/>
    </row>
    <row r="28" spans="2:13" x14ac:dyDescent="0.3">
      <c r="B28" s="3"/>
    </row>
  </sheetData>
  <sheetProtection sheet="1" objects="1" scenarios="1"/>
  <mergeCells count="14">
    <mergeCell ref="B5:M8"/>
    <mergeCell ref="B10:M13"/>
    <mergeCell ref="B4:M4"/>
    <mergeCell ref="B25:M25"/>
    <mergeCell ref="I2:J2"/>
    <mergeCell ref="B14:M14"/>
    <mergeCell ref="C15:M15"/>
    <mergeCell ref="C16:M16"/>
    <mergeCell ref="C17:M17"/>
    <mergeCell ref="C18:M18"/>
    <mergeCell ref="C19:M19"/>
    <mergeCell ref="C20:M20"/>
    <mergeCell ref="C21:M21"/>
    <mergeCell ref="C22:M22"/>
  </mergeCells>
  <phoneticPr fontId="0" type="noConversion"/>
  <hyperlinks>
    <hyperlink ref="I2" location="'1- PROBLEMA Y O NECESIDAD'!A1" display="INICIO" xr:uid="{00000000-0004-0000-0400-000000000000}"/>
    <hyperlink ref="I2:J2" location="'LEAN CANVAS '!A1" display="REGRESAR AL INICIO" xr:uid="{00000000-0004-0000-0400-000001000000}"/>
  </hyperlinks>
  <pageMargins left="0.51181102362204722" right="0.51181102362204722" top="0.74803149606299213" bottom="0.74803149606299213" header="0.31496062992125984" footer="0.31496062992125984"/>
  <pageSetup paperSize="122" scale="5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sheetPr>
  <dimension ref="B2:L18"/>
  <sheetViews>
    <sheetView topLeftCell="A15" workbookViewId="0">
      <selection activeCell="B9" sqref="B9:L12"/>
    </sheetView>
  </sheetViews>
  <sheetFormatPr baseColWidth="10" defaultColWidth="11.42578125" defaultRowHeight="16.5" x14ac:dyDescent="0.3"/>
  <cols>
    <col min="1" max="16384" width="11.42578125" style="1"/>
  </cols>
  <sheetData>
    <row r="2" spans="2:12" ht="29.25" customHeight="1" x14ac:dyDescent="0.3">
      <c r="H2" s="158" t="s">
        <v>21</v>
      </c>
      <c r="I2" s="158"/>
    </row>
    <row r="3" spans="2:12" ht="29.25" customHeight="1" x14ac:dyDescent="0.3"/>
    <row r="4" spans="2:12" ht="20.25" x14ac:dyDescent="0.3">
      <c r="B4" s="214" t="s">
        <v>36</v>
      </c>
      <c r="C4" s="215"/>
      <c r="D4" s="215"/>
      <c r="E4" s="215"/>
      <c r="F4" s="215"/>
      <c r="G4" s="215"/>
      <c r="H4" s="215"/>
      <c r="I4" s="215"/>
      <c r="J4" s="215"/>
      <c r="K4" s="215"/>
      <c r="L4" s="216"/>
    </row>
    <row r="5" spans="2:12" ht="56.25" customHeight="1" x14ac:dyDescent="0.3">
      <c r="B5" s="217" t="s">
        <v>37</v>
      </c>
      <c r="C5" s="218"/>
      <c r="D5" s="218"/>
      <c r="E5" s="218"/>
      <c r="F5" s="218"/>
      <c r="G5" s="218"/>
      <c r="H5" s="218"/>
      <c r="I5" s="218"/>
      <c r="J5" s="218"/>
      <c r="K5" s="218"/>
      <c r="L5" s="219"/>
    </row>
    <row r="6" spans="2:12" ht="56.25" customHeight="1" thickBot="1" x14ac:dyDescent="0.35">
      <c r="B6" s="220"/>
      <c r="C6" s="221"/>
      <c r="D6" s="221"/>
      <c r="E6" s="221"/>
      <c r="F6" s="221"/>
      <c r="G6" s="221"/>
      <c r="H6" s="221"/>
      <c r="I6" s="221"/>
      <c r="J6" s="221"/>
      <c r="K6" s="221"/>
      <c r="L6" s="222"/>
    </row>
    <row r="7" spans="2:12" x14ac:dyDescent="0.3">
      <c r="B7" s="13"/>
      <c r="C7" s="13"/>
      <c r="D7" s="13"/>
      <c r="E7" s="13"/>
      <c r="F7" s="13"/>
      <c r="G7" s="13"/>
      <c r="H7" s="13"/>
      <c r="I7" s="13"/>
      <c r="J7" s="13"/>
      <c r="K7" s="13"/>
      <c r="L7" s="13"/>
    </row>
    <row r="8" spans="2:12" ht="17.25" thickBot="1" x14ac:dyDescent="0.35">
      <c r="B8" s="15" t="s">
        <v>38</v>
      </c>
      <c r="C8" s="14"/>
      <c r="D8" s="14"/>
      <c r="E8" s="14"/>
      <c r="F8" s="14"/>
      <c r="G8" s="14"/>
      <c r="H8" s="14"/>
      <c r="I8" s="14"/>
      <c r="J8" s="14"/>
      <c r="K8" s="14"/>
      <c r="L8" s="14"/>
    </row>
    <row r="9" spans="2:12" ht="60" customHeight="1" x14ac:dyDescent="0.3">
      <c r="B9" s="193" t="s">
        <v>210</v>
      </c>
      <c r="C9" s="194"/>
      <c r="D9" s="194"/>
      <c r="E9" s="194"/>
      <c r="F9" s="194"/>
      <c r="G9" s="194"/>
      <c r="H9" s="194"/>
      <c r="I9" s="194"/>
      <c r="J9" s="194"/>
      <c r="K9" s="194"/>
      <c r="L9" s="195"/>
    </row>
    <row r="10" spans="2:12" ht="60" customHeight="1" x14ac:dyDescent="0.3">
      <c r="B10" s="196"/>
      <c r="C10" s="197"/>
      <c r="D10" s="197"/>
      <c r="E10" s="197"/>
      <c r="F10" s="197"/>
      <c r="G10" s="197"/>
      <c r="H10" s="197"/>
      <c r="I10" s="197"/>
      <c r="J10" s="197"/>
      <c r="K10" s="197"/>
      <c r="L10" s="198"/>
    </row>
    <row r="11" spans="2:12" ht="60" customHeight="1" x14ac:dyDescent="0.3">
      <c r="B11" s="196"/>
      <c r="C11" s="197"/>
      <c r="D11" s="197"/>
      <c r="E11" s="197"/>
      <c r="F11" s="197"/>
      <c r="G11" s="197"/>
      <c r="H11" s="197"/>
      <c r="I11" s="197"/>
      <c r="J11" s="197"/>
      <c r="K11" s="197"/>
      <c r="L11" s="198"/>
    </row>
    <row r="12" spans="2:12" ht="60" customHeight="1" thickBot="1" x14ac:dyDescent="0.35">
      <c r="B12" s="211"/>
      <c r="C12" s="212"/>
      <c r="D12" s="212"/>
      <c r="E12" s="212"/>
      <c r="F12" s="212"/>
      <c r="G12" s="212"/>
      <c r="H12" s="212"/>
      <c r="I12" s="212"/>
      <c r="J12" s="212"/>
      <c r="K12" s="212"/>
      <c r="L12" s="213"/>
    </row>
    <row r="13" spans="2:12" ht="60" customHeight="1" x14ac:dyDescent="0.3">
      <c r="B13" s="14"/>
      <c r="C13" s="14"/>
      <c r="D13" s="14"/>
      <c r="E13" s="14"/>
      <c r="F13" s="14"/>
      <c r="G13" s="14"/>
      <c r="H13" s="14"/>
      <c r="I13" s="14"/>
      <c r="J13" s="14"/>
      <c r="K13" s="14"/>
      <c r="L13" s="14"/>
    </row>
    <row r="14" spans="2:12" ht="60" customHeight="1" thickBot="1" x14ac:dyDescent="0.35">
      <c r="B14" s="7" t="s">
        <v>25</v>
      </c>
      <c r="C14" s="14"/>
      <c r="D14" s="14"/>
      <c r="E14" s="14"/>
      <c r="F14" s="14"/>
      <c r="G14" s="14"/>
      <c r="H14" s="14"/>
      <c r="I14" s="14"/>
      <c r="J14" s="14"/>
      <c r="K14" s="14"/>
      <c r="L14" s="14"/>
    </row>
    <row r="15" spans="2:12" ht="19.899999999999999" customHeight="1" x14ac:dyDescent="0.3">
      <c r="B15" s="223" t="s">
        <v>121</v>
      </c>
      <c r="C15" s="224"/>
      <c r="D15" s="224"/>
      <c r="E15" s="224"/>
      <c r="F15" s="224"/>
      <c r="G15" s="224"/>
      <c r="H15" s="224"/>
      <c r="I15" s="224"/>
      <c r="J15" s="224"/>
      <c r="K15" s="224"/>
      <c r="L15" s="225"/>
    </row>
    <row r="16" spans="2:12" ht="19.899999999999999" customHeight="1" x14ac:dyDescent="0.3">
      <c r="B16" s="226"/>
      <c r="C16" s="227"/>
      <c r="D16" s="227"/>
      <c r="E16" s="227"/>
      <c r="F16" s="227"/>
      <c r="G16" s="227"/>
      <c r="H16" s="227"/>
      <c r="I16" s="227"/>
      <c r="J16" s="227"/>
      <c r="K16" s="227"/>
      <c r="L16" s="228"/>
    </row>
    <row r="17" spans="2:12" ht="19.899999999999999" customHeight="1" x14ac:dyDescent="0.3">
      <c r="B17" s="226"/>
      <c r="C17" s="227"/>
      <c r="D17" s="227"/>
      <c r="E17" s="227"/>
      <c r="F17" s="227"/>
      <c r="G17" s="227"/>
      <c r="H17" s="227"/>
      <c r="I17" s="227"/>
      <c r="J17" s="227"/>
      <c r="K17" s="227"/>
      <c r="L17" s="228"/>
    </row>
    <row r="18" spans="2:12" ht="19.899999999999999" customHeight="1" thickBot="1" x14ac:dyDescent="0.35">
      <c r="B18" s="229"/>
      <c r="C18" s="230"/>
      <c r="D18" s="230"/>
      <c r="E18" s="230"/>
      <c r="F18" s="230"/>
      <c r="G18" s="230"/>
      <c r="H18" s="230"/>
      <c r="I18" s="230"/>
      <c r="J18" s="230"/>
      <c r="K18" s="230"/>
      <c r="L18" s="231"/>
    </row>
  </sheetData>
  <sheetProtection sheet="1" objects="1" scenarios="1"/>
  <mergeCells count="5">
    <mergeCell ref="B9:L12"/>
    <mergeCell ref="B4:L4"/>
    <mergeCell ref="B5:L6"/>
    <mergeCell ref="B15:L18"/>
    <mergeCell ref="H2:I2"/>
  </mergeCells>
  <phoneticPr fontId="0" type="noConversion"/>
  <hyperlinks>
    <hyperlink ref="H2" location="'1- PROBLEMA Y O NECESIDAD'!A1" display="INICIO" xr:uid="{00000000-0004-0000-0500-000000000000}"/>
    <hyperlink ref="H2:I2" location="'LEAN CANVAS '!A1" display="REGRESAR AL INICIO" xr:uid="{00000000-0004-0000-0500-000001000000}"/>
  </hyperlink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N17"/>
  <sheetViews>
    <sheetView topLeftCell="A9" workbookViewId="0">
      <selection activeCell="D10" sqref="D10:N10"/>
    </sheetView>
  </sheetViews>
  <sheetFormatPr baseColWidth="10" defaultColWidth="11.42578125" defaultRowHeight="16.5" x14ac:dyDescent="0.3"/>
  <cols>
    <col min="1" max="1" width="4" style="1" customWidth="1"/>
    <col min="2" max="2" width="3.28515625" style="1" customWidth="1"/>
    <col min="3" max="3" width="28" style="1" customWidth="1"/>
    <col min="4" max="4" width="11.42578125" style="1"/>
    <col min="5" max="8" width="14.85546875" style="1" customWidth="1"/>
    <col min="9" max="9" width="11.42578125" style="1" customWidth="1"/>
    <col min="10" max="10" width="6.28515625" style="1" customWidth="1"/>
    <col min="11" max="11" width="7.28515625" style="1" customWidth="1"/>
    <col min="12" max="12" width="6" style="1" customWidth="1"/>
    <col min="13" max="14" width="14.85546875" style="1" customWidth="1"/>
    <col min="15" max="16384" width="11.42578125" style="1"/>
  </cols>
  <sheetData>
    <row r="1" spans="1:14" x14ac:dyDescent="0.3">
      <c r="D1" s="44"/>
      <c r="E1" s="44"/>
      <c r="F1" s="44"/>
      <c r="G1" s="44"/>
      <c r="H1" s="44"/>
      <c r="I1" s="44"/>
      <c r="J1" s="44"/>
      <c r="K1" s="44"/>
      <c r="L1" s="44"/>
      <c r="M1" s="44"/>
      <c r="N1" s="44"/>
    </row>
    <row r="2" spans="1:14" ht="29.25" customHeight="1" x14ac:dyDescent="0.4">
      <c r="A2" s="232"/>
      <c r="B2" s="232"/>
      <c r="C2" s="32"/>
      <c r="D2" s="44"/>
      <c r="E2" s="44"/>
      <c r="F2" s="44"/>
      <c r="G2" s="44"/>
      <c r="H2" s="44"/>
      <c r="I2" s="44"/>
      <c r="J2" s="158" t="s">
        <v>21</v>
      </c>
      <c r="K2" s="158"/>
      <c r="L2" s="44"/>
      <c r="M2" s="44"/>
      <c r="N2" s="44"/>
    </row>
    <row r="3" spans="1:14" ht="30" customHeight="1" x14ac:dyDescent="0.4">
      <c r="A3" s="37"/>
      <c r="B3" s="37"/>
      <c r="C3" s="32"/>
      <c r="D3" s="44"/>
      <c r="E3" s="44"/>
      <c r="F3" s="44"/>
      <c r="G3" s="44"/>
      <c r="H3" s="44"/>
      <c r="I3" s="44"/>
      <c r="J3" s="44"/>
      <c r="K3" s="44"/>
      <c r="L3" s="44"/>
      <c r="M3" s="44"/>
      <c r="N3" s="44"/>
    </row>
    <row r="4" spans="1:14" ht="24" thickBot="1" x14ac:dyDescent="0.4">
      <c r="D4" s="159" t="s">
        <v>39</v>
      </c>
      <c r="E4" s="159"/>
      <c r="F4" s="159"/>
      <c r="G4" s="159"/>
      <c r="H4" s="159"/>
      <c r="I4" s="159"/>
      <c r="J4" s="159"/>
      <c r="K4" s="159"/>
      <c r="L4" s="159"/>
      <c r="M4" s="159"/>
      <c r="N4" s="159"/>
    </row>
    <row r="5" spans="1:14" ht="96.75" customHeight="1" thickBot="1" x14ac:dyDescent="0.35">
      <c r="D5" s="233" t="s">
        <v>40</v>
      </c>
      <c r="E5" s="234"/>
      <c r="F5" s="234"/>
      <c r="G5" s="234"/>
      <c r="H5" s="234"/>
      <c r="I5" s="234"/>
      <c r="J5" s="234"/>
      <c r="K5" s="234"/>
      <c r="L5" s="234"/>
      <c r="M5" s="234"/>
      <c r="N5" s="235"/>
    </row>
    <row r="8" spans="1:14" x14ac:dyDescent="0.3">
      <c r="D8" s="7" t="s">
        <v>41</v>
      </c>
      <c r="E8" s="2"/>
      <c r="F8" s="2"/>
      <c r="G8" s="2"/>
      <c r="H8" s="2"/>
      <c r="I8" s="2"/>
      <c r="J8" s="2"/>
      <c r="K8" s="2"/>
      <c r="L8" s="2"/>
      <c r="M8" s="2"/>
      <c r="N8" s="2"/>
    </row>
    <row r="9" spans="1:14" ht="100.15" customHeight="1" x14ac:dyDescent="0.3">
      <c r="C9" s="47" t="s">
        <v>131</v>
      </c>
      <c r="D9" s="246" t="s">
        <v>193</v>
      </c>
      <c r="E9" s="246"/>
      <c r="F9" s="246"/>
      <c r="G9" s="246"/>
      <c r="H9" s="246"/>
      <c r="I9" s="246"/>
      <c r="J9" s="246"/>
      <c r="K9" s="246"/>
      <c r="L9" s="246"/>
      <c r="M9" s="246"/>
      <c r="N9" s="246"/>
    </row>
    <row r="10" spans="1:14" ht="100.15" customHeight="1" x14ac:dyDescent="0.3">
      <c r="C10" s="48" t="s">
        <v>42</v>
      </c>
      <c r="D10" s="245" t="s">
        <v>200</v>
      </c>
      <c r="E10" s="245"/>
      <c r="F10" s="245"/>
      <c r="G10" s="245"/>
      <c r="H10" s="245"/>
      <c r="I10" s="245"/>
      <c r="J10" s="245"/>
      <c r="K10" s="245"/>
      <c r="L10" s="245"/>
      <c r="M10" s="245"/>
      <c r="N10" s="245"/>
    </row>
    <row r="11" spans="1:14" ht="54.6" customHeight="1" x14ac:dyDescent="0.3">
      <c r="C11" s="48" t="s">
        <v>132</v>
      </c>
      <c r="D11" s="247" t="s">
        <v>135</v>
      </c>
      <c r="E11" s="248"/>
      <c r="F11" s="248"/>
      <c r="G11" s="248"/>
      <c r="H11" s="248"/>
      <c r="I11" s="248"/>
      <c r="J11" s="248"/>
      <c r="K11" s="248"/>
      <c r="L11" s="248"/>
      <c r="M11" s="248"/>
      <c r="N11" s="249"/>
    </row>
    <row r="12" spans="1:14" x14ac:dyDescent="0.3">
      <c r="D12" s="14"/>
      <c r="E12" s="14"/>
      <c r="F12" s="14"/>
      <c r="G12" s="14"/>
      <c r="H12" s="14"/>
      <c r="I12" s="14"/>
      <c r="J12" s="14"/>
      <c r="K12" s="14"/>
      <c r="L12" s="14"/>
      <c r="M12" s="14"/>
      <c r="N12" s="14"/>
    </row>
    <row r="13" spans="1:14" ht="17.25" thickBot="1" x14ac:dyDescent="0.35">
      <c r="D13" s="7" t="s">
        <v>25</v>
      </c>
      <c r="E13" s="14"/>
      <c r="F13" s="14"/>
      <c r="G13" s="14"/>
      <c r="H13" s="14"/>
      <c r="I13" s="14"/>
      <c r="J13" s="14"/>
      <c r="K13" s="14"/>
      <c r="L13" s="14"/>
      <c r="M13" s="14"/>
      <c r="N13" s="14"/>
    </row>
    <row r="14" spans="1:14" x14ac:dyDescent="0.3">
      <c r="D14" s="236" t="s">
        <v>121</v>
      </c>
      <c r="E14" s="237"/>
      <c r="F14" s="237"/>
      <c r="G14" s="237"/>
      <c r="H14" s="237"/>
      <c r="I14" s="237"/>
      <c r="J14" s="237"/>
      <c r="K14" s="237"/>
      <c r="L14" s="237"/>
      <c r="M14" s="237"/>
      <c r="N14" s="238"/>
    </row>
    <row r="15" spans="1:14" x14ac:dyDescent="0.3">
      <c r="D15" s="239"/>
      <c r="E15" s="240"/>
      <c r="F15" s="240"/>
      <c r="G15" s="240"/>
      <c r="H15" s="240"/>
      <c r="I15" s="240"/>
      <c r="J15" s="240"/>
      <c r="K15" s="240"/>
      <c r="L15" s="240"/>
      <c r="M15" s="240"/>
      <c r="N15" s="241"/>
    </row>
    <row r="16" spans="1:14" x14ac:dyDescent="0.3">
      <c r="D16" s="239"/>
      <c r="E16" s="240"/>
      <c r="F16" s="240"/>
      <c r="G16" s="240"/>
      <c r="H16" s="240"/>
      <c r="I16" s="240"/>
      <c r="J16" s="240"/>
      <c r="K16" s="240"/>
      <c r="L16" s="240"/>
      <c r="M16" s="240"/>
      <c r="N16" s="241"/>
    </row>
    <row r="17" spans="4:14" ht="17.25" thickBot="1" x14ac:dyDescent="0.35">
      <c r="D17" s="242"/>
      <c r="E17" s="243"/>
      <c r="F17" s="243"/>
      <c r="G17" s="243"/>
      <c r="H17" s="243"/>
      <c r="I17" s="243"/>
      <c r="J17" s="243"/>
      <c r="K17" s="243"/>
      <c r="L17" s="243"/>
      <c r="M17" s="243"/>
      <c r="N17" s="244"/>
    </row>
  </sheetData>
  <sheetProtection sheet="1" objects="1" scenarios="1"/>
  <protectedRanges>
    <protectedRange sqref="A2:A3" name="Rango2_1_1"/>
  </protectedRanges>
  <dataConsolidate/>
  <mergeCells count="8">
    <mergeCell ref="A2:B2"/>
    <mergeCell ref="J2:K2"/>
    <mergeCell ref="D4:N4"/>
    <mergeCell ref="D5:N5"/>
    <mergeCell ref="D14:N17"/>
    <mergeCell ref="D10:N10"/>
    <mergeCell ref="D9:N9"/>
    <mergeCell ref="D11:N11"/>
  </mergeCells>
  <phoneticPr fontId="0" type="noConversion"/>
  <hyperlinks>
    <hyperlink ref="J2" location="'1- PROBLEMA Y O NECESIDAD'!A1" display="INICIO" xr:uid="{00000000-0004-0000-0600-000000000000}"/>
    <hyperlink ref="J2:K2" location="'LEAN CANVAS '!A1" display="REGRESAR AL INICIO" xr:uid="{00000000-0004-0000-0600-000001000000}"/>
  </hyperlinks>
  <pageMargins left="0.51181102362204722" right="0.51181102362204722" top="0.74803149606299213" bottom="0.74803149606299213" header="0.31496062992125984" footer="0.31496062992125984"/>
  <pageSetup paperSize="122" scale="55"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AE25CA4E-E000-4EE7-8DB3-E1F1C15827A9}">
          <x14:formula1>
            <xm:f>Hoja1!$A$1:$A$3</xm:f>
          </x14:formula1>
          <xm:sqref>D11:N11</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B1:H35"/>
  <sheetViews>
    <sheetView topLeftCell="A20" workbookViewId="0">
      <selection activeCell="C23" sqref="C23"/>
    </sheetView>
  </sheetViews>
  <sheetFormatPr baseColWidth="10" defaultColWidth="11.42578125" defaultRowHeight="16.5" x14ac:dyDescent="0.3"/>
  <cols>
    <col min="1" max="1" width="11.42578125" style="1"/>
    <col min="2" max="2" width="65.5703125" style="1" customWidth="1"/>
    <col min="3" max="3" width="26.28515625" style="1" customWidth="1"/>
    <col min="4" max="4" width="9.5703125" style="56" customWidth="1"/>
    <col min="5" max="5" width="20.5703125" style="56" customWidth="1"/>
    <col min="6" max="6" width="11.42578125" style="56"/>
    <col min="7" max="7" width="9.28515625" style="56" customWidth="1"/>
    <col min="8" max="8" width="11" style="56" customWidth="1"/>
    <col min="9" max="16384" width="11.42578125" style="1"/>
  </cols>
  <sheetData>
    <row r="1" spans="2:8" ht="30" customHeight="1" x14ac:dyDescent="0.3"/>
    <row r="2" spans="2:8" ht="29.25" customHeight="1" x14ac:dyDescent="0.3">
      <c r="D2" s="259" t="s">
        <v>21</v>
      </c>
      <c r="E2" s="259"/>
    </row>
    <row r="3" spans="2:8" ht="30" customHeight="1" x14ac:dyDescent="0.3"/>
    <row r="4" spans="2:8" ht="21" thickBot="1" x14ac:dyDescent="0.35">
      <c r="B4" s="199" t="s">
        <v>43</v>
      </c>
      <c r="C4" s="200"/>
      <c r="D4" s="200"/>
      <c r="E4" s="200"/>
      <c r="F4" s="200"/>
      <c r="G4" s="200"/>
      <c r="H4" s="200"/>
    </row>
    <row r="5" spans="2:8" x14ac:dyDescent="0.3">
      <c r="B5" s="260" t="s">
        <v>44</v>
      </c>
      <c r="C5" s="261"/>
      <c r="D5" s="261"/>
      <c r="E5" s="261"/>
      <c r="F5" s="261"/>
      <c r="G5" s="261"/>
      <c r="H5" s="262"/>
    </row>
    <row r="6" spans="2:8" x14ac:dyDescent="0.3">
      <c r="B6" s="217"/>
      <c r="C6" s="218"/>
      <c r="D6" s="218"/>
      <c r="E6" s="218"/>
      <c r="F6" s="218"/>
      <c r="G6" s="218"/>
      <c r="H6" s="219"/>
    </row>
    <row r="7" spans="2:8" x14ac:dyDescent="0.3">
      <c r="B7" s="217"/>
      <c r="C7" s="218"/>
      <c r="D7" s="218"/>
      <c r="E7" s="218"/>
      <c r="F7" s="218"/>
      <c r="G7" s="218"/>
      <c r="H7" s="219"/>
    </row>
    <row r="8" spans="2:8" x14ac:dyDescent="0.3">
      <c r="B8" s="217"/>
      <c r="C8" s="218"/>
      <c r="D8" s="218"/>
      <c r="E8" s="218"/>
      <c r="F8" s="218"/>
      <c r="G8" s="218"/>
      <c r="H8" s="219"/>
    </row>
    <row r="9" spans="2:8" ht="116.25" customHeight="1" thickBot="1" x14ac:dyDescent="0.35">
      <c r="B9" s="220"/>
      <c r="C9" s="221"/>
      <c r="D9" s="221"/>
      <c r="E9" s="221"/>
      <c r="F9" s="221"/>
      <c r="G9" s="221"/>
      <c r="H9" s="222"/>
    </row>
    <row r="10" spans="2:8" x14ac:dyDescent="0.3">
      <c r="B10" s="13"/>
      <c r="C10" s="13"/>
      <c r="D10" s="57"/>
      <c r="E10" s="57"/>
      <c r="F10" s="57"/>
      <c r="G10" s="57"/>
      <c r="H10" s="57"/>
    </row>
    <row r="11" spans="2:8" ht="17.25" thickBot="1" x14ac:dyDescent="0.35">
      <c r="B11" s="7" t="s">
        <v>119</v>
      </c>
      <c r="C11" s="14"/>
      <c r="D11" s="58"/>
      <c r="E11" s="58"/>
      <c r="F11" s="58"/>
      <c r="G11" s="58"/>
      <c r="H11" s="58"/>
    </row>
    <row r="12" spans="2:8" ht="30" customHeight="1" x14ac:dyDescent="0.3">
      <c r="B12" s="50" t="s">
        <v>45</v>
      </c>
      <c r="C12" s="54" t="s">
        <v>46</v>
      </c>
      <c r="D12" s="52" t="s">
        <v>47</v>
      </c>
      <c r="E12" s="52" t="s">
        <v>48</v>
      </c>
      <c r="F12" s="250" t="s">
        <v>49</v>
      </c>
      <c r="G12" s="250"/>
      <c r="H12" s="251"/>
    </row>
    <row r="13" spans="2:8" s="49" customFormat="1" ht="60" customHeight="1" x14ac:dyDescent="0.25">
      <c r="B13" s="61" t="s">
        <v>174</v>
      </c>
      <c r="C13" s="62" t="s">
        <v>147</v>
      </c>
      <c r="D13" s="63" t="s">
        <v>178</v>
      </c>
      <c r="E13" s="70">
        <v>500000</v>
      </c>
      <c r="F13" s="252" t="s">
        <v>149</v>
      </c>
      <c r="G13" s="252"/>
      <c r="H13" s="253"/>
    </row>
    <row r="14" spans="2:8" s="49" customFormat="1" ht="60" customHeight="1" thickBot="1" x14ac:dyDescent="0.3">
      <c r="B14" s="64" t="s">
        <v>175</v>
      </c>
      <c r="C14" s="65" t="s">
        <v>176</v>
      </c>
      <c r="D14" s="66" t="s">
        <v>177</v>
      </c>
      <c r="E14" s="70">
        <v>2000000</v>
      </c>
      <c r="F14" s="254" t="s">
        <v>149</v>
      </c>
      <c r="G14" s="254"/>
      <c r="H14" s="255"/>
    </row>
    <row r="15" spans="2:8" s="49" customFormat="1" ht="60" customHeight="1" x14ac:dyDescent="0.25">
      <c r="B15" s="50" t="s">
        <v>137</v>
      </c>
      <c r="C15" s="54" t="s">
        <v>46</v>
      </c>
      <c r="D15" s="52" t="s">
        <v>47</v>
      </c>
      <c r="E15" s="71" t="s">
        <v>48</v>
      </c>
      <c r="F15" s="250" t="s">
        <v>49</v>
      </c>
      <c r="G15" s="250"/>
      <c r="H15" s="251"/>
    </row>
    <row r="16" spans="2:8" s="49" customFormat="1" ht="60" customHeight="1" x14ac:dyDescent="0.25">
      <c r="B16" s="61" t="s">
        <v>150</v>
      </c>
      <c r="C16" s="62" t="s">
        <v>151</v>
      </c>
      <c r="D16" s="63" t="s">
        <v>148</v>
      </c>
      <c r="E16" s="70">
        <v>1000000</v>
      </c>
      <c r="F16" s="252" t="s">
        <v>157</v>
      </c>
      <c r="G16" s="252"/>
      <c r="H16" s="253"/>
    </row>
    <row r="17" spans="2:8" s="49" customFormat="1" ht="60" customHeight="1" thickBot="1" x14ac:dyDescent="0.3">
      <c r="B17" s="64" t="s">
        <v>179</v>
      </c>
      <c r="C17" s="65" t="s">
        <v>152</v>
      </c>
      <c r="D17" s="63" t="s">
        <v>148</v>
      </c>
      <c r="E17" s="70">
        <v>300000</v>
      </c>
      <c r="F17" s="254" t="s">
        <v>157</v>
      </c>
      <c r="G17" s="254"/>
      <c r="H17" s="255"/>
    </row>
    <row r="18" spans="2:8" s="49" customFormat="1" ht="60" customHeight="1" x14ac:dyDescent="0.25">
      <c r="B18" s="50" t="s">
        <v>50</v>
      </c>
      <c r="C18" s="54" t="s">
        <v>46</v>
      </c>
      <c r="D18" s="52" t="s">
        <v>47</v>
      </c>
      <c r="E18" s="71" t="s">
        <v>48</v>
      </c>
      <c r="F18" s="250" t="s">
        <v>49</v>
      </c>
      <c r="G18" s="250"/>
      <c r="H18" s="251"/>
    </row>
    <row r="19" spans="2:8" s="49" customFormat="1" ht="60" customHeight="1" x14ac:dyDescent="0.25">
      <c r="B19" s="61" t="s">
        <v>153</v>
      </c>
      <c r="C19" s="62" t="s">
        <v>6</v>
      </c>
      <c r="D19" s="63" t="s">
        <v>148</v>
      </c>
      <c r="E19" s="70">
        <v>3000000</v>
      </c>
      <c r="F19" s="252" t="s">
        <v>156</v>
      </c>
      <c r="G19" s="252"/>
      <c r="H19" s="253"/>
    </row>
    <row r="20" spans="2:8" s="49" customFormat="1" ht="60" customHeight="1" thickBot="1" x14ac:dyDescent="0.3">
      <c r="B20" s="64" t="s">
        <v>180</v>
      </c>
      <c r="C20" s="65" t="s">
        <v>181</v>
      </c>
      <c r="D20" s="63" t="s">
        <v>148</v>
      </c>
      <c r="E20" s="70">
        <v>15140000</v>
      </c>
      <c r="F20" s="254" t="s">
        <v>156</v>
      </c>
      <c r="G20" s="254"/>
      <c r="H20" s="255"/>
    </row>
    <row r="21" spans="2:8" s="49" customFormat="1" ht="60" customHeight="1" x14ac:dyDescent="0.25">
      <c r="B21" s="51" t="s">
        <v>51</v>
      </c>
      <c r="C21" s="55" t="s">
        <v>46</v>
      </c>
      <c r="D21" s="53" t="s">
        <v>47</v>
      </c>
      <c r="E21" s="72" t="s">
        <v>48</v>
      </c>
      <c r="F21" s="256" t="s">
        <v>49</v>
      </c>
      <c r="G21" s="256"/>
      <c r="H21" s="257"/>
    </row>
    <row r="22" spans="2:8" s="49" customFormat="1" ht="60" customHeight="1" x14ac:dyDescent="0.25">
      <c r="B22" s="61" t="s">
        <v>154</v>
      </c>
      <c r="C22" s="62" t="s">
        <v>201</v>
      </c>
      <c r="D22" s="63">
        <v>1</v>
      </c>
      <c r="E22" s="70">
        <v>3500000</v>
      </c>
      <c r="F22" s="252" t="s">
        <v>156</v>
      </c>
      <c r="G22" s="252"/>
      <c r="H22" s="253"/>
    </row>
    <row r="23" spans="2:8" s="49" customFormat="1" ht="60" customHeight="1" thickBot="1" x14ac:dyDescent="0.3">
      <c r="B23" s="67" t="s">
        <v>155</v>
      </c>
      <c r="C23" s="68" t="s">
        <v>202</v>
      </c>
      <c r="D23" s="69">
        <v>1</v>
      </c>
      <c r="E23" s="70">
        <v>1000000</v>
      </c>
      <c r="F23" s="254" t="s">
        <v>156</v>
      </c>
      <c r="G23" s="254"/>
      <c r="H23" s="255"/>
    </row>
    <row r="24" spans="2:8" s="49" customFormat="1" ht="19.899999999999999" customHeight="1" x14ac:dyDescent="0.25">
      <c r="B24" s="258" t="s">
        <v>136</v>
      </c>
      <c r="C24" s="258"/>
      <c r="D24" s="258"/>
      <c r="E24" s="73">
        <f>E13+E14+E16+E17+E19+E20+E22+E23</f>
        <v>26440000</v>
      </c>
      <c r="F24" s="60"/>
      <c r="G24" s="60"/>
      <c r="H24" s="60"/>
    </row>
    <row r="25" spans="2:8" ht="17.25" thickBot="1" x14ac:dyDescent="0.35">
      <c r="B25" s="7" t="s">
        <v>25</v>
      </c>
      <c r="C25" s="14"/>
      <c r="D25" s="58"/>
      <c r="E25" s="58"/>
      <c r="F25" s="58"/>
      <c r="G25" s="58"/>
      <c r="H25" s="58"/>
    </row>
    <row r="26" spans="2:8" x14ac:dyDescent="0.3">
      <c r="B26" s="223" t="s">
        <v>121</v>
      </c>
      <c r="C26" s="224"/>
      <c r="D26" s="224"/>
      <c r="E26" s="224"/>
      <c r="F26" s="224"/>
      <c r="G26" s="224"/>
      <c r="H26" s="225"/>
    </row>
    <row r="27" spans="2:8" x14ac:dyDescent="0.3">
      <c r="B27" s="226"/>
      <c r="C27" s="227"/>
      <c r="D27" s="227"/>
      <c r="E27" s="227"/>
      <c r="F27" s="227"/>
      <c r="G27" s="227"/>
      <c r="H27" s="228"/>
    </row>
    <row r="28" spans="2:8" x14ac:dyDescent="0.3">
      <c r="B28" s="226"/>
      <c r="C28" s="227"/>
      <c r="D28" s="227"/>
      <c r="E28" s="227"/>
      <c r="F28" s="227"/>
      <c r="G28" s="227"/>
      <c r="H28" s="228"/>
    </row>
    <row r="29" spans="2:8" ht="17.25" thickBot="1" x14ac:dyDescent="0.35">
      <c r="B29" s="229"/>
      <c r="C29" s="230"/>
      <c r="D29" s="230"/>
      <c r="E29" s="230"/>
      <c r="F29" s="230"/>
      <c r="G29" s="230"/>
      <c r="H29" s="231"/>
    </row>
    <row r="30" spans="2:8" x14ac:dyDescent="0.3">
      <c r="B30" s="3" t="s">
        <v>52</v>
      </c>
      <c r="C30" s="2"/>
      <c r="D30" s="59"/>
      <c r="E30" s="59"/>
      <c r="F30" s="59"/>
      <c r="G30" s="59"/>
      <c r="H30" s="59"/>
    </row>
    <row r="31" spans="2:8" x14ac:dyDescent="0.3">
      <c r="B31" s="1" t="s">
        <v>53</v>
      </c>
    </row>
    <row r="32" spans="2:8" x14ac:dyDescent="0.3">
      <c r="B32" s="1" t="s">
        <v>54</v>
      </c>
    </row>
    <row r="33" spans="2:2" x14ac:dyDescent="0.3">
      <c r="B33" s="1" t="s">
        <v>55</v>
      </c>
    </row>
    <row r="34" spans="2:2" x14ac:dyDescent="0.3">
      <c r="B34" s="1" t="s">
        <v>56</v>
      </c>
    </row>
    <row r="35" spans="2:2" x14ac:dyDescent="0.3">
      <c r="B35" s="1" t="s">
        <v>57</v>
      </c>
    </row>
  </sheetData>
  <sheetProtection sheet="1" objects="1" scenarios="1"/>
  <mergeCells count="17">
    <mergeCell ref="D2:E2"/>
    <mergeCell ref="F18:H18"/>
    <mergeCell ref="F19:H19"/>
    <mergeCell ref="F20:H20"/>
    <mergeCell ref="B4:H4"/>
    <mergeCell ref="B5:H9"/>
    <mergeCell ref="B26:H29"/>
    <mergeCell ref="F12:H12"/>
    <mergeCell ref="F13:H13"/>
    <mergeCell ref="F14:H14"/>
    <mergeCell ref="F15:H15"/>
    <mergeCell ref="F16:H16"/>
    <mergeCell ref="F21:H21"/>
    <mergeCell ref="F22:H22"/>
    <mergeCell ref="F23:H23"/>
    <mergeCell ref="F17:H17"/>
    <mergeCell ref="B24:D24"/>
  </mergeCells>
  <phoneticPr fontId="0" type="noConversion"/>
  <hyperlinks>
    <hyperlink ref="D2" location="'1- PROBLEMA Y O NECESIDAD'!A1" display="INICIO" xr:uid="{00000000-0004-0000-0700-000000000000}"/>
    <hyperlink ref="D2:E2" location="'LEAN CANVAS '!A1" display="REGRESAR AL INICIO" xr:uid="{00000000-0004-0000-0700-000001000000}"/>
  </hyperlinks>
  <pageMargins left="0.51181102362204722" right="0.70866141732283472" top="0.74803149606299213" bottom="0.74803149606299213" header="0.31496062992125984" footer="0.31496062992125984"/>
  <pageSetup paperSize="122"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6" tint="-0.249977111117893"/>
  </sheetPr>
  <dimension ref="B1:M42"/>
  <sheetViews>
    <sheetView topLeftCell="A19" workbookViewId="0">
      <selection activeCell="B33" sqref="B33:F33"/>
    </sheetView>
  </sheetViews>
  <sheetFormatPr baseColWidth="10" defaultColWidth="11.42578125" defaultRowHeight="15" x14ac:dyDescent="0.25"/>
  <cols>
    <col min="1" max="6" width="11.42578125" style="75"/>
    <col min="7" max="7" width="16.42578125" style="75" bestFit="1" customWidth="1"/>
    <col min="8" max="12" width="11.42578125" style="75"/>
    <col min="13" max="13" width="24.42578125" style="75" customWidth="1"/>
    <col min="14" max="16384" width="11.42578125" style="75"/>
  </cols>
  <sheetData>
    <row r="1" spans="2:13" ht="30" customHeight="1" x14ac:dyDescent="0.25"/>
    <row r="2" spans="2:13" ht="30" customHeight="1" x14ac:dyDescent="0.25">
      <c r="I2" s="280" t="s">
        <v>21</v>
      </c>
      <c r="J2" s="280"/>
    </row>
    <row r="3" spans="2:13" ht="30" customHeight="1" x14ac:dyDescent="0.25"/>
    <row r="4" spans="2:13" ht="21.75" thickBot="1" x14ac:dyDescent="0.4">
      <c r="B4" s="275" t="s">
        <v>58</v>
      </c>
      <c r="C4" s="276"/>
      <c r="D4" s="276"/>
      <c r="E4" s="276"/>
      <c r="F4" s="276"/>
      <c r="G4" s="276"/>
      <c r="H4" s="276"/>
      <c r="I4" s="276"/>
      <c r="J4" s="276"/>
      <c r="K4" s="276"/>
      <c r="L4" s="276"/>
      <c r="M4" s="276"/>
    </row>
    <row r="5" spans="2:13" ht="98.25" customHeight="1" thickBot="1" x14ac:dyDescent="0.3">
      <c r="B5" s="277" t="s">
        <v>59</v>
      </c>
      <c r="C5" s="278"/>
      <c r="D5" s="278"/>
      <c r="E5" s="278"/>
      <c r="F5" s="278"/>
      <c r="G5" s="278"/>
      <c r="H5" s="278"/>
      <c r="I5" s="278"/>
      <c r="J5" s="278"/>
      <c r="K5" s="278"/>
      <c r="L5" s="278"/>
      <c r="M5" s="279"/>
    </row>
    <row r="6" spans="2:13" ht="18.600000000000001" customHeight="1" thickBot="1" x14ac:dyDescent="0.35">
      <c r="B6" s="269" t="s">
        <v>120</v>
      </c>
      <c r="C6" s="269"/>
      <c r="D6" s="269"/>
      <c r="E6" s="269"/>
      <c r="F6" s="269"/>
      <c r="G6" s="76"/>
      <c r="H6" s="76"/>
      <c r="I6" s="76"/>
      <c r="J6" s="76"/>
      <c r="K6" s="76"/>
      <c r="L6" s="76"/>
      <c r="M6" s="76"/>
    </row>
    <row r="7" spans="2:13" ht="22.9" customHeight="1" x14ac:dyDescent="0.25">
      <c r="B7" s="281" t="s">
        <v>94</v>
      </c>
      <c r="C7" s="282"/>
      <c r="D7" s="282"/>
      <c r="E7" s="282"/>
      <c r="F7" s="282"/>
      <c r="G7" s="77" t="s">
        <v>82</v>
      </c>
      <c r="H7" s="283" t="s">
        <v>95</v>
      </c>
      <c r="I7" s="284"/>
      <c r="J7" s="284"/>
      <c r="K7" s="284"/>
      <c r="L7" s="285"/>
      <c r="M7" s="78" t="s">
        <v>82</v>
      </c>
    </row>
    <row r="8" spans="2:13" s="79" customFormat="1" ht="18" customHeight="1" x14ac:dyDescent="0.25">
      <c r="B8" s="274" t="s">
        <v>162</v>
      </c>
      <c r="C8" s="274"/>
      <c r="D8" s="274"/>
      <c r="E8" s="274"/>
      <c r="F8" s="274"/>
      <c r="G8" s="85">
        <v>2000000</v>
      </c>
      <c r="H8" s="270" t="s">
        <v>165</v>
      </c>
      <c r="I8" s="270"/>
      <c r="J8" s="270"/>
      <c r="K8" s="270"/>
      <c r="L8" s="270"/>
      <c r="M8" s="87">
        <v>500000</v>
      </c>
    </row>
    <row r="9" spans="2:13" s="79" customFormat="1" ht="18" customHeight="1" x14ac:dyDescent="0.25">
      <c r="B9" s="274" t="s">
        <v>183</v>
      </c>
      <c r="C9" s="274"/>
      <c r="D9" s="274"/>
      <c r="E9" s="274"/>
      <c r="F9" s="274"/>
      <c r="G9" s="85">
        <v>15140000</v>
      </c>
      <c r="H9" s="270" t="s">
        <v>6</v>
      </c>
      <c r="I9" s="270"/>
      <c r="J9" s="270"/>
      <c r="K9" s="270"/>
      <c r="L9" s="270"/>
      <c r="M9" s="87"/>
    </row>
    <row r="10" spans="2:13" s="79" customFormat="1" ht="18" customHeight="1" x14ac:dyDescent="0.25">
      <c r="B10" s="274" t="s">
        <v>182</v>
      </c>
      <c r="C10" s="274"/>
      <c r="D10" s="274"/>
      <c r="E10" s="274"/>
      <c r="F10" s="274"/>
      <c r="G10" s="85">
        <v>7769000</v>
      </c>
      <c r="H10" s="270" t="s">
        <v>166</v>
      </c>
      <c r="I10" s="270"/>
      <c r="J10" s="270"/>
      <c r="K10" s="270"/>
      <c r="L10" s="270"/>
      <c r="M10" s="87"/>
    </row>
    <row r="11" spans="2:13" s="79" customFormat="1" ht="18" customHeight="1" x14ac:dyDescent="0.25">
      <c r="B11" s="274" t="s">
        <v>158</v>
      </c>
      <c r="C11" s="274"/>
      <c r="D11" s="274"/>
      <c r="E11" s="274"/>
      <c r="F11" s="274"/>
      <c r="G11" s="85">
        <v>6000000</v>
      </c>
      <c r="H11" s="270"/>
      <c r="I11" s="270"/>
      <c r="J11" s="270"/>
      <c r="K11" s="270"/>
      <c r="L11" s="270"/>
      <c r="M11" s="87"/>
    </row>
    <row r="12" spans="2:13" s="79" customFormat="1" ht="18" customHeight="1" x14ac:dyDescent="0.25">
      <c r="B12" s="274" t="s">
        <v>159</v>
      </c>
      <c r="C12" s="274"/>
      <c r="D12" s="274"/>
      <c r="E12" s="274"/>
      <c r="F12" s="274"/>
      <c r="G12" s="85">
        <v>600000</v>
      </c>
      <c r="H12" s="270"/>
      <c r="I12" s="270"/>
      <c r="J12" s="270"/>
      <c r="K12" s="270"/>
      <c r="L12" s="270"/>
      <c r="M12" s="87"/>
    </row>
    <row r="13" spans="2:13" s="79" customFormat="1" ht="18" customHeight="1" x14ac:dyDescent="0.25">
      <c r="B13" s="274" t="s">
        <v>163</v>
      </c>
      <c r="C13" s="274"/>
      <c r="D13" s="274"/>
      <c r="E13" s="274"/>
      <c r="F13" s="274"/>
      <c r="G13" s="85">
        <v>6000000</v>
      </c>
      <c r="H13" s="270"/>
      <c r="I13" s="270"/>
      <c r="J13" s="270"/>
      <c r="K13" s="270"/>
      <c r="L13" s="270"/>
      <c r="M13" s="87"/>
    </row>
    <row r="14" spans="2:13" s="79" customFormat="1" ht="18" customHeight="1" x14ac:dyDescent="0.25">
      <c r="B14" s="274" t="s">
        <v>161</v>
      </c>
      <c r="C14" s="274"/>
      <c r="D14" s="274"/>
      <c r="E14" s="274"/>
      <c r="F14" s="274"/>
      <c r="G14" s="85">
        <v>5800000</v>
      </c>
      <c r="H14" s="270"/>
      <c r="I14" s="270"/>
      <c r="J14" s="270"/>
      <c r="K14" s="270"/>
      <c r="L14" s="270"/>
      <c r="M14" s="87"/>
    </row>
    <row r="15" spans="2:13" s="79" customFormat="1" ht="18" customHeight="1" x14ac:dyDescent="0.25">
      <c r="B15" s="274" t="s">
        <v>160</v>
      </c>
      <c r="C15" s="274"/>
      <c r="D15" s="274"/>
      <c r="E15" s="274"/>
      <c r="F15" s="274"/>
      <c r="G15" s="85">
        <v>5000000</v>
      </c>
      <c r="H15" s="270"/>
      <c r="I15" s="270"/>
      <c r="J15" s="270"/>
      <c r="K15" s="270"/>
      <c r="L15" s="270"/>
      <c r="M15" s="87"/>
    </row>
    <row r="16" spans="2:13" s="79" customFormat="1" ht="18" customHeight="1" x14ac:dyDescent="0.25">
      <c r="B16" s="274" t="s">
        <v>164</v>
      </c>
      <c r="C16" s="274"/>
      <c r="D16" s="274"/>
      <c r="E16" s="274"/>
      <c r="F16" s="274"/>
      <c r="G16" s="85"/>
      <c r="H16" s="270"/>
      <c r="I16" s="270"/>
      <c r="J16" s="270"/>
      <c r="K16" s="270"/>
      <c r="L16" s="270"/>
      <c r="M16" s="87"/>
    </row>
    <row r="17" spans="2:13" s="79" customFormat="1" ht="18" customHeight="1" x14ac:dyDescent="0.25">
      <c r="B17" s="274" t="s">
        <v>105</v>
      </c>
      <c r="C17" s="274"/>
      <c r="D17" s="274"/>
      <c r="E17" s="274"/>
      <c r="F17" s="274"/>
      <c r="G17" s="85">
        <v>2500000</v>
      </c>
      <c r="H17" s="270"/>
      <c r="I17" s="270"/>
      <c r="J17" s="270"/>
      <c r="K17" s="270"/>
      <c r="L17" s="270"/>
      <c r="M17" s="87"/>
    </row>
    <row r="18" spans="2:13" s="79" customFormat="1" ht="18" customHeight="1" x14ac:dyDescent="0.25">
      <c r="B18" s="274" t="s">
        <v>184</v>
      </c>
      <c r="C18" s="274"/>
      <c r="D18" s="274"/>
      <c r="E18" s="274"/>
      <c r="F18" s="274"/>
      <c r="G18" s="85">
        <v>3000000</v>
      </c>
      <c r="H18" s="270"/>
      <c r="I18" s="270"/>
      <c r="J18" s="270"/>
      <c r="K18" s="270"/>
      <c r="L18" s="270"/>
      <c r="M18" s="87"/>
    </row>
    <row r="19" spans="2:13" s="79" customFormat="1" ht="18" customHeight="1" x14ac:dyDescent="0.25">
      <c r="B19" s="274" t="s">
        <v>185</v>
      </c>
      <c r="C19" s="274"/>
      <c r="D19" s="274"/>
      <c r="E19" s="274"/>
      <c r="F19" s="274"/>
      <c r="G19" s="85">
        <v>4000000</v>
      </c>
      <c r="H19" s="270"/>
      <c r="I19" s="270"/>
      <c r="J19" s="270"/>
      <c r="K19" s="270"/>
      <c r="L19" s="270"/>
      <c r="M19" s="87"/>
    </row>
    <row r="20" spans="2:13" s="79" customFormat="1" ht="18" customHeight="1" x14ac:dyDescent="0.25">
      <c r="B20" s="274" t="s">
        <v>87</v>
      </c>
      <c r="C20" s="274"/>
      <c r="D20" s="274"/>
      <c r="E20" s="274"/>
      <c r="F20" s="274"/>
      <c r="G20" s="85"/>
      <c r="H20" s="270"/>
      <c r="I20" s="270"/>
      <c r="J20" s="270"/>
      <c r="K20" s="270"/>
      <c r="L20" s="270"/>
      <c r="M20" s="87"/>
    </row>
    <row r="21" spans="2:13" s="79" customFormat="1" ht="18" customHeight="1" x14ac:dyDescent="0.25">
      <c r="B21" s="274" t="s">
        <v>87</v>
      </c>
      <c r="C21" s="274"/>
      <c r="D21" s="274"/>
      <c r="E21" s="274"/>
      <c r="F21" s="274"/>
      <c r="G21" s="85"/>
      <c r="H21" s="270"/>
      <c r="I21" s="270"/>
      <c r="J21" s="270"/>
      <c r="K21" s="270"/>
      <c r="L21" s="270"/>
      <c r="M21" s="87"/>
    </row>
    <row r="22" spans="2:13" s="79" customFormat="1" ht="18" customHeight="1" x14ac:dyDescent="0.25">
      <c r="B22" s="274" t="s">
        <v>87</v>
      </c>
      <c r="C22" s="274"/>
      <c r="D22" s="274"/>
      <c r="E22" s="274"/>
      <c r="F22" s="274"/>
      <c r="G22" s="85"/>
      <c r="H22" s="270"/>
      <c r="I22" s="270"/>
      <c r="J22" s="270"/>
      <c r="K22" s="270"/>
      <c r="L22" s="270"/>
      <c r="M22" s="87"/>
    </row>
    <row r="23" spans="2:13" s="79" customFormat="1" ht="18" customHeight="1" x14ac:dyDescent="0.25">
      <c r="B23" s="274" t="s">
        <v>87</v>
      </c>
      <c r="C23" s="274"/>
      <c r="D23" s="274"/>
      <c r="E23" s="274"/>
      <c r="F23" s="274"/>
      <c r="G23" s="85"/>
      <c r="H23" s="270"/>
      <c r="I23" s="270"/>
      <c r="J23" s="270"/>
      <c r="K23" s="270"/>
      <c r="L23" s="270"/>
      <c r="M23" s="87"/>
    </row>
    <row r="24" spans="2:13" s="79" customFormat="1" ht="18" customHeight="1" thickBot="1" x14ac:dyDescent="0.3">
      <c r="B24" s="274" t="s">
        <v>87</v>
      </c>
      <c r="C24" s="274"/>
      <c r="D24" s="274"/>
      <c r="E24" s="274"/>
      <c r="F24" s="274"/>
      <c r="G24" s="85"/>
      <c r="H24" s="270"/>
      <c r="I24" s="270"/>
      <c r="J24" s="270"/>
      <c r="K24" s="270"/>
      <c r="L24" s="270"/>
      <c r="M24" s="88"/>
    </row>
    <row r="25" spans="2:13" ht="15.75" thickBot="1" x14ac:dyDescent="0.3">
      <c r="B25" s="80"/>
      <c r="C25" s="80"/>
      <c r="D25" s="80"/>
      <c r="E25" s="80"/>
      <c r="F25" s="80"/>
      <c r="G25" s="86">
        <f>SUM(G8:G24)</f>
        <v>57809000</v>
      </c>
      <c r="H25" s="80"/>
      <c r="I25" s="80"/>
      <c r="J25" s="80"/>
      <c r="K25" s="80"/>
      <c r="L25" s="80"/>
      <c r="M25" s="86">
        <f>SUM(M8:M24)</f>
        <v>500000</v>
      </c>
    </row>
    <row r="27" spans="2:13" x14ac:dyDescent="0.25">
      <c r="B27" s="81" t="s">
        <v>84</v>
      </c>
      <c r="C27" s="82"/>
      <c r="D27" s="82"/>
      <c r="E27" s="82"/>
      <c r="F27" s="82"/>
      <c r="G27" s="83"/>
    </row>
    <row r="28" spans="2:13" ht="18.75" x14ac:dyDescent="0.3">
      <c r="B28" s="271" t="s">
        <v>85</v>
      </c>
      <c r="C28" s="272"/>
      <c r="D28" s="272"/>
      <c r="E28" s="272"/>
      <c r="F28" s="273"/>
      <c r="G28" s="74" t="s">
        <v>82</v>
      </c>
    </row>
    <row r="29" spans="2:13" x14ac:dyDescent="0.25">
      <c r="B29" s="263" t="s">
        <v>167</v>
      </c>
      <c r="C29" s="264"/>
      <c r="D29" s="264"/>
      <c r="E29" s="264"/>
      <c r="F29" s="265"/>
      <c r="G29" s="89">
        <v>5000000</v>
      </c>
    </row>
    <row r="30" spans="2:13" x14ac:dyDescent="0.25">
      <c r="B30" s="263" t="s">
        <v>168</v>
      </c>
      <c r="C30" s="264"/>
      <c r="D30" s="264"/>
      <c r="E30" s="264"/>
      <c r="F30" s="265"/>
      <c r="G30" s="89">
        <v>500000</v>
      </c>
    </row>
    <row r="31" spans="2:13" x14ac:dyDescent="0.25">
      <c r="B31" s="263"/>
      <c r="C31" s="264"/>
      <c r="D31" s="264"/>
      <c r="E31" s="264"/>
      <c r="F31" s="265"/>
      <c r="G31" s="89"/>
    </row>
    <row r="32" spans="2:13" x14ac:dyDescent="0.25">
      <c r="B32" s="263"/>
      <c r="C32" s="264"/>
      <c r="D32" s="264"/>
      <c r="E32" s="264"/>
      <c r="F32" s="265"/>
      <c r="G32" s="89"/>
    </row>
    <row r="33" spans="2:13" ht="15.75" thickBot="1" x14ac:dyDescent="0.3">
      <c r="B33" s="263"/>
      <c r="C33" s="264"/>
      <c r="D33" s="264"/>
      <c r="E33" s="264"/>
      <c r="F33" s="265"/>
      <c r="G33" s="90"/>
    </row>
    <row r="34" spans="2:13" ht="15.75" thickBot="1" x14ac:dyDescent="0.3">
      <c r="B34" s="263"/>
      <c r="C34" s="264"/>
      <c r="D34" s="264"/>
      <c r="E34" s="264"/>
      <c r="F34" s="265"/>
      <c r="G34" s="91"/>
      <c r="I34" s="266" t="s">
        <v>86</v>
      </c>
      <c r="J34" s="266"/>
      <c r="K34" s="266"/>
      <c r="L34" s="267"/>
      <c r="M34" s="92">
        <f>G25+M25+G36</f>
        <v>63809000</v>
      </c>
    </row>
    <row r="35" spans="2:13" ht="15.75" thickBot="1" x14ac:dyDescent="0.3">
      <c r="B35" s="263"/>
      <c r="C35" s="264"/>
      <c r="D35" s="264"/>
      <c r="E35" s="264"/>
      <c r="F35" s="265"/>
      <c r="G35" s="89"/>
    </row>
    <row r="36" spans="2:13" ht="15.75" thickBot="1" x14ac:dyDescent="0.3">
      <c r="G36" s="92">
        <f>SUM(G29:G35)</f>
        <v>5500000</v>
      </c>
    </row>
    <row r="38" spans="2:13" ht="15.75" x14ac:dyDescent="0.25">
      <c r="B38" s="84" t="s">
        <v>25</v>
      </c>
      <c r="C38" s="76"/>
      <c r="D38" s="76"/>
      <c r="E38" s="76"/>
      <c r="F38" s="76"/>
      <c r="G38" s="76"/>
      <c r="H38" s="76"/>
      <c r="I38" s="76"/>
      <c r="J38" s="76"/>
      <c r="K38" s="76"/>
      <c r="L38" s="76"/>
      <c r="M38" s="76"/>
    </row>
    <row r="39" spans="2:13" x14ac:dyDescent="0.25">
      <c r="B39" s="268" t="s">
        <v>121</v>
      </c>
      <c r="C39" s="268"/>
      <c r="D39" s="268"/>
      <c r="E39" s="268"/>
      <c r="F39" s="268"/>
      <c r="G39" s="268"/>
      <c r="H39" s="268"/>
      <c r="I39" s="268"/>
      <c r="J39" s="268"/>
      <c r="K39" s="268"/>
      <c r="L39" s="268"/>
      <c r="M39" s="268"/>
    </row>
    <row r="40" spans="2:13" x14ac:dyDescent="0.25">
      <c r="B40" s="268"/>
      <c r="C40" s="268"/>
      <c r="D40" s="268"/>
      <c r="E40" s="268"/>
      <c r="F40" s="268"/>
      <c r="G40" s="268"/>
      <c r="H40" s="268"/>
      <c r="I40" s="268"/>
      <c r="J40" s="268"/>
      <c r="K40" s="268"/>
      <c r="L40" s="268"/>
      <c r="M40" s="268"/>
    </row>
    <row r="41" spans="2:13" x14ac:dyDescent="0.25">
      <c r="B41" s="268"/>
      <c r="C41" s="268"/>
      <c r="D41" s="268"/>
      <c r="E41" s="268"/>
      <c r="F41" s="268"/>
      <c r="G41" s="268"/>
      <c r="H41" s="268"/>
      <c r="I41" s="268"/>
      <c r="J41" s="268"/>
      <c r="K41" s="268"/>
      <c r="L41" s="268"/>
      <c r="M41" s="268"/>
    </row>
    <row r="42" spans="2:13" x14ac:dyDescent="0.25">
      <c r="B42" s="268"/>
      <c r="C42" s="268"/>
      <c r="D42" s="268"/>
      <c r="E42" s="268"/>
      <c r="F42" s="268"/>
      <c r="G42" s="268"/>
      <c r="H42" s="268"/>
      <c r="I42" s="268"/>
      <c r="J42" s="268"/>
      <c r="K42" s="268"/>
      <c r="L42" s="268"/>
      <c r="M42" s="268"/>
    </row>
  </sheetData>
  <sheetProtection sheet="1" objects="1" scenarios="1"/>
  <mergeCells count="50">
    <mergeCell ref="B4:M4"/>
    <mergeCell ref="B5:M5"/>
    <mergeCell ref="I2:J2"/>
    <mergeCell ref="B7:F7"/>
    <mergeCell ref="H7:L7"/>
    <mergeCell ref="B8:F8"/>
    <mergeCell ref="B9:F9"/>
    <mergeCell ref="B10:F10"/>
    <mergeCell ref="B11:F11"/>
    <mergeCell ref="B12:F12"/>
    <mergeCell ref="B22:F22"/>
    <mergeCell ref="B13:F13"/>
    <mergeCell ref="B14:F14"/>
    <mergeCell ref="B15:F15"/>
    <mergeCell ref="B16:F16"/>
    <mergeCell ref="B17:F17"/>
    <mergeCell ref="H18:L18"/>
    <mergeCell ref="H19:L19"/>
    <mergeCell ref="H20:L20"/>
    <mergeCell ref="H21:L21"/>
    <mergeCell ref="B18:F18"/>
    <mergeCell ref="B19:F19"/>
    <mergeCell ref="B20:F20"/>
    <mergeCell ref="B21:F21"/>
    <mergeCell ref="H13:L13"/>
    <mergeCell ref="H14:L14"/>
    <mergeCell ref="H15:L15"/>
    <mergeCell ref="H16:L16"/>
    <mergeCell ref="H17:L17"/>
    <mergeCell ref="H8:L8"/>
    <mergeCell ref="H9:L9"/>
    <mergeCell ref="H10:L10"/>
    <mergeCell ref="H11:L11"/>
    <mergeCell ref="H12:L12"/>
    <mergeCell ref="B35:F35"/>
    <mergeCell ref="I34:L34"/>
    <mergeCell ref="B39:M42"/>
    <mergeCell ref="B6:F6"/>
    <mergeCell ref="B30:F30"/>
    <mergeCell ref="B31:F31"/>
    <mergeCell ref="B32:F32"/>
    <mergeCell ref="B33:F33"/>
    <mergeCell ref="B34:F34"/>
    <mergeCell ref="H22:L22"/>
    <mergeCell ref="H23:L23"/>
    <mergeCell ref="H24:L24"/>
    <mergeCell ref="B28:F28"/>
    <mergeCell ref="B29:F29"/>
    <mergeCell ref="B23:F23"/>
    <mergeCell ref="B24:F24"/>
  </mergeCells>
  <phoneticPr fontId="0" type="noConversion"/>
  <hyperlinks>
    <hyperlink ref="I2" location="'1- PROBLEMA Y O NECESIDAD'!A1" display="INICIO" xr:uid="{00000000-0004-0000-0800-000000000000}"/>
    <hyperlink ref="I2:J2" location="'LEAN CANVAS '!A1" display="REGRESAR AL INICIO" xr:uid="{00000000-0004-0000-0800-000001000000}"/>
  </hyperlinks>
  <pageMargins left="0.51181102362204722" right="0.51181102362204722" top="0.74803149606299213" bottom="0.74803149606299213" header="0.31496062992125984" footer="0.31496062992125984"/>
  <pageSetup paperSize="122" scale="55"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AF5B4"/>
  </sheetPr>
  <dimension ref="B1:S31"/>
  <sheetViews>
    <sheetView topLeftCell="B14" workbookViewId="0">
      <selection activeCell="I15" sqref="I15:S15"/>
    </sheetView>
  </sheetViews>
  <sheetFormatPr baseColWidth="10" defaultColWidth="11.42578125" defaultRowHeight="16.5" x14ac:dyDescent="0.3"/>
  <cols>
    <col min="1" max="1" width="11.42578125" style="1"/>
    <col min="2" max="8" width="9.28515625" style="1" customWidth="1"/>
    <col min="9" max="18" width="6.85546875" style="1" customWidth="1"/>
    <col min="19" max="19" width="25.7109375" style="1" customWidth="1"/>
    <col min="20" max="16384" width="11.42578125" style="1"/>
  </cols>
  <sheetData>
    <row r="1" spans="2:19" ht="30" customHeight="1" x14ac:dyDescent="0.3"/>
    <row r="2" spans="2:19" ht="30" customHeight="1" x14ac:dyDescent="0.3">
      <c r="K2" s="304" t="s">
        <v>21</v>
      </c>
      <c r="L2" s="305"/>
      <c r="M2" s="305"/>
    </row>
    <row r="3" spans="2:19" ht="30" customHeight="1" x14ac:dyDescent="0.3"/>
    <row r="4" spans="2:19" ht="21" thickBot="1" x14ac:dyDescent="0.35">
      <c r="B4" s="299" t="s">
        <v>60</v>
      </c>
      <c r="C4" s="300"/>
      <c r="D4" s="300"/>
      <c r="E4" s="300"/>
      <c r="F4" s="300"/>
      <c r="G4" s="300"/>
      <c r="H4" s="300"/>
      <c r="I4" s="300"/>
      <c r="J4" s="300"/>
      <c r="K4" s="300"/>
      <c r="L4" s="300"/>
      <c r="M4" s="300"/>
      <c r="N4" s="300"/>
      <c r="O4" s="300"/>
      <c r="P4" s="300"/>
      <c r="Q4" s="300"/>
      <c r="R4" s="300"/>
      <c r="S4" s="300"/>
    </row>
    <row r="5" spans="2:19" ht="163.5" customHeight="1" thickBot="1" x14ac:dyDescent="0.35">
      <c r="B5" s="301" t="s">
        <v>61</v>
      </c>
      <c r="C5" s="302"/>
      <c r="D5" s="302"/>
      <c r="E5" s="302"/>
      <c r="F5" s="302"/>
      <c r="G5" s="302"/>
      <c r="H5" s="302"/>
      <c r="I5" s="302"/>
      <c r="J5" s="302"/>
      <c r="K5" s="302"/>
      <c r="L5" s="302"/>
      <c r="M5" s="302"/>
      <c r="N5" s="302"/>
      <c r="O5" s="302"/>
      <c r="P5" s="302"/>
      <c r="Q5" s="302"/>
      <c r="R5" s="302"/>
      <c r="S5" s="303"/>
    </row>
    <row r="6" spans="2:19" x14ac:dyDescent="0.3">
      <c r="B6" s="13"/>
      <c r="C6" s="13"/>
      <c r="D6" s="13"/>
      <c r="E6" s="13"/>
      <c r="F6" s="13"/>
      <c r="G6" s="13"/>
      <c r="H6" s="13"/>
      <c r="I6" s="13"/>
      <c r="J6" s="13"/>
      <c r="K6" s="13"/>
      <c r="L6" s="13"/>
      <c r="M6" s="13"/>
      <c r="N6" s="13"/>
      <c r="O6" s="13"/>
      <c r="P6" s="13"/>
      <c r="Q6" s="13"/>
      <c r="R6" s="13"/>
      <c r="S6" s="13"/>
    </row>
    <row r="7" spans="2:19" ht="17.25" thickBot="1" x14ac:dyDescent="0.35">
      <c r="B7" s="15" t="s">
        <v>62</v>
      </c>
      <c r="C7" s="14"/>
      <c r="D7" s="14"/>
      <c r="E7" s="14"/>
      <c r="F7" s="14"/>
      <c r="G7" s="14"/>
      <c r="H7" s="14"/>
      <c r="I7" s="14"/>
      <c r="J7" s="14"/>
      <c r="K7" s="14"/>
      <c r="L7" s="14"/>
      <c r="M7" s="14"/>
      <c r="N7" s="13"/>
      <c r="O7" s="13"/>
      <c r="P7" s="13"/>
      <c r="Q7" s="13"/>
      <c r="R7" s="13"/>
      <c r="S7" s="13"/>
    </row>
    <row r="8" spans="2:19" s="20" customFormat="1" ht="100.15" customHeight="1" x14ac:dyDescent="0.25">
      <c r="B8" s="294" t="s">
        <v>63</v>
      </c>
      <c r="C8" s="295"/>
      <c r="D8" s="295"/>
      <c r="E8" s="295"/>
      <c r="F8" s="295"/>
      <c r="G8" s="295"/>
      <c r="H8" s="295"/>
      <c r="I8" s="296" t="s">
        <v>203</v>
      </c>
      <c r="J8" s="297"/>
      <c r="K8" s="297"/>
      <c r="L8" s="297"/>
      <c r="M8" s="297"/>
      <c r="N8" s="297"/>
      <c r="O8" s="297"/>
      <c r="P8" s="297"/>
      <c r="Q8" s="297"/>
      <c r="R8" s="297"/>
      <c r="S8" s="298"/>
    </row>
    <row r="9" spans="2:19" s="20" customFormat="1" ht="100.15" customHeight="1" x14ac:dyDescent="0.25">
      <c r="B9" s="286" t="s">
        <v>64</v>
      </c>
      <c r="C9" s="287"/>
      <c r="D9" s="287"/>
      <c r="E9" s="287"/>
      <c r="F9" s="287"/>
      <c r="G9" s="287"/>
      <c r="H9" s="287"/>
      <c r="I9" s="288" t="s">
        <v>186</v>
      </c>
      <c r="J9" s="288"/>
      <c r="K9" s="288"/>
      <c r="L9" s="288"/>
      <c r="M9" s="288"/>
      <c r="N9" s="288"/>
      <c r="O9" s="288"/>
      <c r="P9" s="288"/>
      <c r="Q9" s="288"/>
      <c r="R9" s="288"/>
      <c r="S9" s="289"/>
    </row>
    <row r="10" spans="2:19" s="20" customFormat="1" ht="100.15" customHeight="1" x14ac:dyDescent="0.25">
      <c r="B10" s="286" t="s">
        <v>65</v>
      </c>
      <c r="C10" s="287"/>
      <c r="D10" s="287"/>
      <c r="E10" s="287"/>
      <c r="F10" s="287"/>
      <c r="G10" s="287"/>
      <c r="H10" s="287"/>
      <c r="I10" s="288" t="s">
        <v>187</v>
      </c>
      <c r="J10" s="288"/>
      <c r="K10" s="288"/>
      <c r="L10" s="288"/>
      <c r="M10" s="288"/>
      <c r="N10" s="288"/>
      <c r="O10" s="288"/>
      <c r="P10" s="288"/>
      <c r="Q10" s="288"/>
      <c r="R10" s="288"/>
      <c r="S10" s="289"/>
    </row>
    <row r="11" spans="2:19" s="20" customFormat="1" ht="100.15" customHeight="1" x14ac:dyDescent="0.25">
      <c r="B11" s="286" t="s">
        <v>66</v>
      </c>
      <c r="C11" s="287"/>
      <c r="D11" s="287"/>
      <c r="E11" s="287"/>
      <c r="F11" s="287"/>
      <c r="G11" s="287"/>
      <c r="H11" s="287"/>
      <c r="I11" s="288" t="s">
        <v>211</v>
      </c>
      <c r="J11" s="288"/>
      <c r="K11" s="288"/>
      <c r="L11" s="288"/>
      <c r="M11" s="288"/>
      <c r="N11" s="288"/>
      <c r="O11" s="288"/>
      <c r="P11" s="288"/>
      <c r="Q11" s="288"/>
      <c r="R11" s="288"/>
      <c r="S11" s="289"/>
    </row>
    <row r="12" spans="2:19" s="20" customFormat="1" ht="100.15" customHeight="1" x14ac:dyDescent="0.25">
      <c r="B12" s="286" t="s">
        <v>67</v>
      </c>
      <c r="C12" s="287"/>
      <c r="D12" s="287"/>
      <c r="E12" s="287"/>
      <c r="F12" s="287"/>
      <c r="G12" s="287"/>
      <c r="H12" s="287"/>
      <c r="I12" s="288" t="s">
        <v>169</v>
      </c>
      <c r="J12" s="288"/>
      <c r="K12" s="288"/>
      <c r="L12" s="288"/>
      <c r="M12" s="288"/>
      <c r="N12" s="288"/>
      <c r="O12" s="288"/>
      <c r="P12" s="288"/>
      <c r="Q12" s="288"/>
      <c r="R12" s="288"/>
      <c r="S12" s="289"/>
    </row>
    <row r="13" spans="2:19" s="20" customFormat="1" ht="100.15" customHeight="1" x14ac:dyDescent="0.25">
      <c r="B13" s="286" t="s">
        <v>68</v>
      </c>
      <c r="C13" s="287"/>
      <c r="D13" s="287"/>
      <c r="E13" s="287"/>
      <c r="F13" s="287"/>
      <c r="G13" s="287"/>
      <c r="H13" s="287"/>
      <c r="I13" s="288" t="s">
        <v>170</v>
      </c>
      <c r="J13" s="288"/>
      <c r="K13" s="288"/>
      <c r="L13" s="288"/>
      <c r="M13" s="288"/>
      <c r="N13" s="288"/>
      <c r="O13" s="288"/>
      <c r="P13" s="288"/>
      <c r="Q13" s="288"/>
      <c r="R13" s="288"/>
      <c r="S13" s="289"/>
    </row>
    <row r="14" spans="2:19" s="20" customFormat="1" ht="100.15" customHeight="1" x14ac:dyDescent="0.25">
      <c r="B14" s="286" t="s">
        <v>69</v>
      </c>
      <c r="C14" s="287"/>
      <c r="D14" s="287"/>
      <c r="E14" s="287"/>
      <c r="F14" s="287"/>
      <c r="G14" s="287"/>
      <c r="H14" s="287"/>
      <c r="I14" s="288" t="s">
        <v>188</v>
      </c>
      <c r="J14" s="288"/>
      <c r="K14" s="288"/>
      <c r="L14" s="288"/>
      <c r="M14" s="288"/>
      <c r="N14" s="288"/>
      <c r="O14" s="288"/>
      <c r="P14" s="288"/>
      <c r="Q14" s="288"/>
      <c r="R14" s="288"/>
      <c r="S14" s="289"/>
    </row>
    <row r="15" spans="2:19" s="20" customFormat="1" ht="100.15" customHeight="1" thickBot="1" x14ac:dyDescent="0.3">
      <c r="B15" s="290" t="s">
        <v>70</v>
      </c>
      <c r="C15" s="291"/>
      <c r="D15" s="291"/>
      <c r="E15" s="291"/>
      <c r="F15" s="291"/>
      <c r="G15" s="291"/>
      <c r="H15" s="291"/>
      <c r="I15" s="292" t="s">
        <v>171</v>
      </c>
      <c r="J15" s="292"/>
      <c r="K15" s="292"/>
      <c r="L15" s="292"/>
      <c r="M15" s="292"/>
      <c r="N15" s="292"/>
      <c r="O15" s="292"/>
      <c r="P15" s="292"/>
      <c r="Q15" s="292"/>
      <c r="R15" s="292"/>
      <c r="S15" s="293"/>
    </row>
    <row r="16" spans="2:19" x14ac:dyDescent="0.3">
      <c r="B16" s="4"/>
      <c r="C16" s="4"/>
      <c r="D16" s="4"/>
      <c r="E16" s="4"/>
      <c r="F16" s="4"/>
      <c r="G16" s="4"/>
      <c r="H16" s="4"/>
      <c r="I16" s="4"/>
      <c r="J16" s="4"/>
      <c r="K16" s="4"/>
      <c r="L16" s="4"/>
      <c r="M16" s="4"/>
    </row>
    <row r="17" spans="2:19" x14ac:dyDescent="0.3">
      <c r="B17" s="4"/>
      <c r="C17" s="4"/>
      <c r="D17" s="4"/>
      <c r="E17" s="4"/>
      <c r="F17" s="4"/>
      <c r="G17" s="4"/>
      <c r="H17" s="4"/>
      <c r="I17" s="4"/>
      <c r="J17" s="4"/>
      <c r="K17" s="4"/>
      <c r="L17" s="4"/>
      <c r="M17" s="4"/>
    </row>
    <row r="18" spans="2:19" ht="17.25" thickBot="1" x14ac:dyDescent="0.35">
      <c r="B18" s="7" t="s">
        <v>25</v>
      </c>
      <c r="C18" s="2"/>
      <c r="D18" s="2"/>
      <c r="E18" s="2"/>
      <c r="F18" s="2"/>
      <c r="G18" s="2"/>
      <c r="H18" s="2"/>
      <c r="I18" s="2"/>
      <c r="J18" s="2"/>
      <c r="K18" s="2"/>
      <c r="L18" s="2"/>
      <c r="M18" s="2"/>
    </row>
    <row r="19" spans="2:19" x14ac:dyDescent="0.3">
      <c r="B19" s="223" t="s">
        <v>121</v>
      </c>
      <c r="C19" s="224"/>
      <c r="D19" s="224"/>
      <c r="E19" s="224"/>
      <c r="F19" s="224"/>
      <c r="G19" s="224"/>
      <c r="H19" s="224"/>
      <c r="I19" s="224"/>
      <c r="J19" s="224"/>
      <c r="K19" s="224"/>
      <c r="L19" s="224"/>
      <c r="M19" s="224"/>
      <c r="N19" s="224"/>
      <c r="O19" s="224"/>
      <c r="P19" s="224"/>
      <c r="Q19" s="224"/>
      <c r="R19" s="224"/>
      <c r="S19" s="225"/>
    </row>
    <row r="20" spans="2:19" x14ac:dyDescent="0.3">
      <c r="B20" s="226"/>
      <c r="C20" s="227"/>
      <c r="D20" s="227"/>
      <c r="E20" s="227"/>
      <c r="F20" s="227"/>
      <c r="G20" s="227"/>
      <c r="H20" s="227"/>
      <c r="I20" s="227"/>
      <c r="J20" s="227"/>
      <c r="K20" s="227"/>
      <c r="L20" s="227"/>
      <c r="M20" s="227"/>
      <c r="N20" s="227"/>
      <c r="O20" s="227"/>
      <c r="P20" s="227"/>
      <c r="Q20" s="227"/>
      <c r="R20" s="227"/>
      <c r="S20" s="228"/>
    </row>
    <row r="21" spans="2:19" x14ac:dyDescent="0.3">
      <c r="B21" s="226"/>
      <c r="C21" s="227"/>
      <c r="D21" s="227"/>
      <c r="E21" s="227"/>
      <c r="F21" s="227"/>
      <c r="G21" s="227"/>
      <c r="H21" s="227"/>
      <c r="I21" s="227"/>
      <c r="J21" s="227"/>
      <c r="K21" s="227"/>
      <c r="L21" s="227"/>
      <c r="M21" s="227"/>
      <c r="N21" s="227"/>
      <c r="O21" s="227"/>
      <c r="P21" s="227"/>
      <c r="Q21" s="227"/>
      <c r="R21" s="227"/>
      <c r="S21" s="228"/>
    </row>
    <row r="22" spans="2:19" x14ac:dyDescent="0.3">
      <c r="B22" s="226"/>
      <c r="C22" s="227"/>
      <c r="D22" s="227"/>
      <c r="E22" s="227"/>
      <c r="F22" s="227"/>
      <c r="G22" s="227"/>
      <c r="H22" s="227"/>
      <c r="I22" s="227"/>
      <c r="J22" s="227"/>
      <c r="K22" s="227"/>
      <c r="L22" s="227"/>
      <c r="M22" s="227"/>
      <c r="N22" s="227"/>
      <c r="O22" s="227"/>
      <c r="P22" s="227"/>
      <c r="Q22" s="227"/>
      <c r="R22" s="227"/>
      <c r="S22" s="228"/>
    </row>
    <row r="23" spans="2:19" ht="17.25" thickBot="1" x14ac:dyDescent="0.35">
      <c r="B23" s="229"/>
      <c r="C23" s="230"/>
      <c r="D23" s="230"/>
      <c r="E23" s="230"/>
      <c r="F23" s="230"/>
      <c r="G23" s="230"/>
      <c r="H23" s="230"/>
      <c r="I23" s="230"/>
      <c r="J23" s="230"/>
      <c r="K23" s="230"/>
      <c r="L23" s="230"/>
      <c r="M23" s="230"/>
      <c r="N23" s="230"/>
      <c r="O23" s="230"/>
      <c r="P23" s="230"/>
      <c r="Q23" s="230"/>
      <c r="R23" s="230"/>
      <c r="S23" s="231"/>
    </row>
    <row r="24" spans="2:19" x14ac:dyDescent="0.3">
      <c r="B24" s="3"/>
    </row>
    <row r="25" spans="2:19" x14ac:dyDescent="0.3">
      <c r="B25" s="3"/>
    </row>
    <row r="26" spans="2:19" x14ac:dyDescent="0.3">
      <c r="B26" s="3"/>
    </row>
    <row r="27" spans="2:19" x14ac:dyDescent="0.3">
      <c r="B27" s="3"/>
    </row>
    <row r="28" spans="2:19" x14ac:dyDescent="0.3">
      <c r="B28" s="3"/>
    </row>
    <row r="29" spans="2:19" x14ac:dyDescent="0.3">
      <c r="B29" s="3"/>
    </row>
    <row r="30" spans="2:19" x14ac:dyDescent="0.3">
      <c r="B30" s="3"/>
    </row>
    <row r="31" spans="2:19" x14ac:dyDescent="0.3">
      <c r="B31" s="3"/>
    </row>
  </sheetData>
  <sheetProtection sheet="1" objects="1" scenarios="1"/>
  <protectedRanges>
    <protectedRange sqref="B9:S15" name="Rango1"/>
    <protectedRange sqref="B8:S8" name="Rango1_2"/>
  </protectedRanges>
  <mergeCells count="20">
    <mergeCell ref="B8:H8"/>
    <mergeCell ref="I8:S8"/>
    <mergeCell ref="B4:S4"/>
    <mergeCell ref="B5:S5"/>
    <mergeCell ref="K2:M2"/>
    <mergeCell ref="B12:H12"/>
    <mergeCell ref="I13:S13"/>
    <mergeCell ref="I11:S11"/>
    <mergeCell ref="B13:H13"/>
    <mergeCell ref="B9:H9"/>
    <mergeCell ref="I9:S9"/>
    <mergeCell ref="B10:H10"/>
    <mergeCell ref="B11:H11"/>
    <mergeCell ref="I12:S12"/>
    <mergeCell ref="I10:S10"/>
    <mergeCell ref="B19:S23"/>
    <mergeCell ref="B14:H14"/>
    <mergeCell ref="I14:S14"/>
    <mergeCell ref="B15:H15"/>
    <mergeCell ref="I15:S15"/>
  </mergeCells>
  <phoneticPr fontId="0" type="noConversion"/>
  <hyperlinks>
    <hyperlink ref="K2" location="'1- PROBLEMA Y O NECESIDAD'!A1" display="INICIO" xr:uid="{00000000-0004-0000-0900-000000000000}"/>
    <hyperlink ref="K2:L2" location="'LEAN CANVAS '!A1" display="REGRESAR AL INICIO" xr:uid="{00000000-0004-0000-0900-000001000000}"/>
  </hyperlinks>
  <pageMargins left="0.70866141732283472" right="0.70866141732283472" top="0.74803149606299213" bottom="0.74803149606299213" header="0.31496062992125984" footer="0.31496062992125984"/>
  <pageSetup paperSize="122" scale="5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C000"/>
  </sheetPr>
  <dimension ref="B2:AO46"/>
  <sheetViews>
    <sheetView topLeftCell="A16" zoomScale="50" zoomScaleNormal="50" workbookViewId="0">
      <selection activeCell="R39" sqref="R39:U39"/>
    </sheetView>
  </sheetViews>
  <sheetFormatPr baseColWidth="10" defaultColWidth="11.42578125" defaultRowHeight="16.5" x14ac:dyDescent="0.3"/>
  <cols>
    <col min="1" max="2" width="11.42578125" style="1"/>
    <col min="3" max="3" width="8.7109375" style="1" customWidth="1"/>
    <col min="4" max="4" width="9.85546875" style="1" customWidth="1"/>
    <col min="5" max="5" width="11.42578125" style="1"/>
    <col min="6" max="6" width="8.7109375" style="1" customWidth="1"/>
    <col min="7" max="7" width="9.85546875" style="1" customWidth="1"/>
    <col min="8" max="8" width="6.7109375" style="1" customWidth="1"/>
    <col min="9" max="9" width="11.42578125" style="1"/>
    <col min="10" max="10" width="7.7109375" style="1" customWidth="1"/>
    <col min="11" max="11" width="6.5703125" style="1" customWidth="1"/>
    <col min="12" max="12" width="8.28515625" style="1" customWidth="1"/>
    <col min="13" max="13" width="7.7109375" style="1" customWidth="1"/>
    <col min="14" max="14" width="6.28515625" style="1" customWidth="1"/>
    <col min="15" max="15" width="5.28515625" style="1" customWidth="1"/>
    <col min="16" max="24" width="7.7109375" style="1" customWidth="1"/>
    <col min="25" max="25" width="4.7109375" style="1" customWidth="1"/>
    <col min="26" max="26" width="7.7109375" style="1" customWidth="1"/>
    <col min="27" max="27" width="10" style="1" customWidth="1"/>
    <col min="28" max="36" width="7.7109375" style="1" customWidth="1"/>
    <col min="37" max="37" width="2.7109375" style="1" customWidth="1"/>
    <col min="38" max="40" width="7.7109375" style="1" customWidth="1"/>
    <col min="41" max="41" width="4.7109375" style="1" customWidth="1"/>
    <col min="42" max="16384" width="11.42578125" style="1"/>
  </cols>
  <sheetData>
    <row r="2" spans="2:41" ht="29.25" customHeight="1" x14ac:dyDescent="0.3">
      <c r="I2" s="304" t="s">
        <v>21</v>
      </c>
      <c r="J2" s="305"/>
      <c r="K2" s="305"/>
    </row>
    <row r="3" spans="2:41" ht="11.45" customHeight="1" x14ac:dyDescent="0.3"/>
    <row r="4" spans="2:41" ht="20.25" x14ac:dyDescent="0.3">
      <c r="B4" s="308" t="s">
        <v>71</v>
      </c>
      <c r="C4" s="309"/>
      <c r="D4" s="309"/>
      <c r="E4" s="309"/>
      <c r="F4" s="309"/>
      <c r="G4" s="309"/>
      <c r="H4" s="309"/>
      <c r="I4" s="309"/>
      <c r="J4" s="309"/>
      <c r="K4" s="309"/>
      <c r="L4" s="309"/>
      <c r="M4" s="309"/>
      <c r="N4" s="309"/>
      <c r="O4" s="309"/>
      <c r="P4" s="309"/>
      <c r="Q4" s="309"/>
      <c r="R4" s="309"/>
      <c r="S4" s="309"/>
      <c r="T4" s="309"/>
      <c r="U4" s="309"/>
      <c r="V4" s="309"/>
      <c r="W4" s="309"/>
      <c r="X4" s="309"/>
      <c r="Y4" s="309"/>
      <c r="Z4" s="309"/>
      <c r="AA4" s="309"/>
      <c r="AB4" s="309"/>
      <c r="AC4" s="309"/>
      <c r="AD4" s="309"/>
      <c r="AE4" s="309"/>
      <c r="AF4" s="309"/>
      <c r="AG4" s="309"/>
      <c r="AH4" s="309"/>
      <c r="AI4" s="309"/>
      <c r="AJ4" s="309"/>
      <c r="AK4" s="309"/>
      <c r="AL4" s="309"/>
      <c r="AM4" s="309"/>
      <c r="AN4" s="309"/>
    </row>
    <row r="5" spans="2:41" ht="221.25" customHeight="1" x14ac:dyDescent="0.3">
      <c r="B5" s="310" t="s">
        <v>72</v>
      </c>
      <c r="C5" s="310"/>
      <c r="D5" s="310"/>
      <c r="E5" s="310"/>
      <c r="F5" s="310"/>
      <c r="G5" s="310"/>
      <c r="H5" s="310"/>
      <c r="I5" s="310"/>
      <c r="J5" s="310"/>
      <c r="K5" s="310"/>
      <c r="L5" s="310"/>
      <c r="M5" s="310"/>
      <c r="N5" s="310"/>
      <c r="O5" s="310"/>
      <c r="P5" s="310"/>
      <c r="Q5" s="310"/>
      <c r="R5" s="310"/>
      <c r="S5" s="310"/>
      <c r="T5" s="310"/>
      <c r="U5" s="310"/>
      <c r="V5" s="310"/>
      <c r="W5" s="310"/>
      <c r="X5" s="310"/>
      <c r="Y5" s="310"/>
      <c r="Z5" s="310"/>
      <c r="AA5" s="310"/>
      <c r="AB5" s="310"/>
      <c r="AC5" s="310"/>
      <c r="AD5" s="310"/>
      <c r="AE5" s="310"/>
      <c r="AF5" s="310"/>
      <c r="AG5" s="310"/>
      <c r="AH5" s="310"/>
      <c r="AI5" s="310"/>
      <c r="AJ5" s="310"/>
      <c r="AK5" s="310"/>
      <c r="AL5" s="310"/>
      <c r="AM5" s="310"/>
      <c r="AN5" s="310"/>
    </row>
    <row r="6" spans="2:41" ht="11.45" customHeight="1" x14ac:dyDescent="0.3">
      <c r="B6" s="13"/>
      <c r="C6" s="13"/>
      <c r="D6" s="13"/>
      <c r="E6" s="13"/>
      <c r="F6" s="13"/>
      <c r="G6" s="13"/>
      <c r="H6" s="13"/>
      <c r="I6" s="13"/>
      <c r="J6" s="13"/>
      <c r="K6" s="13"/>
      <c r="L6" s="13"/>
      <c r="M6" s="13"/>
    </row>
    <row r="7" spans="2:41" x14ac:dyDescent="0.3">
      <c r="B7" s="15" t="s">
        <v>73</v>
      </c>
      <c r="C7" s="14"/>
      <c r="D7" s="14"/>
      <c r="E7" s="14"/>
      <c r="F7" s="14"/>
      <c r="G7" s="14"/>
      <c r="H7" s="14"/>
      <c r="I7" s="14"/>
      <c r="J7" s="14"/>
      <c r="K7" s="14"/>
      <c r="L7" s="14"/>
      <c r="M7" s="14"/>
    </row>
    <row r="8" spans="2:41" ht="40.15" customHeight="1" x14ac:dyDescent="0.3">
      <c r="B8" s="246" t="s">
        <v>141</v>
      </c>
      <c r="C8" s="246"/>
      <c r="D8" s="246"/>
      <c r="E8" s="246"/>
      <c r="F8" s="246"/>
      <c r="G8" s="246"/>
      <c r="H8" s="246"/>
      <c r="I8" s="246"/>
      <c r="J8" s="246"/>
      <c r="K8" s="246"/>
      <c r="L8" s="246"/>
      <c r="M8" s="246"/>
      <c r="P8" s="321" t="s">
        <v>142</v>
      </c>
      <c r="Q8" s="321"/>
      <c r="R8" s="321"/>
      <c r="S8" s="321"/>
      <c r="T8" s="321"/>
      <c r="U8" s="321"/>
      <c r="V8" s="321"/>
      <c r="W8" s="321"/>
      <c r="X8" s="321"/>
      <c r="Y8" s="321"/>
      <c r="Z8" s="321" t="s">
        <v>89</v>
      </c>
      <c r="AA8" s="321"/>
    </row>
    <row r="9" spans="2:41" ht="40.15" customHeight="1" x14ac:dyDescent="0.3">
      <c r="B9" s="246"/>
      <c r="C9" s="246"/>
      <c r="D9" s="246"/>
      <c r="E9" s="246"/>
      <c r="F9" s="246"/>
      <c r="G9" s="246"/>
      <c r="H9" s="246"/>
      <c r="I9" s="246"/>
      <c r="J9" s="246"/>
      <c r="K9" s="246"/>
      <c r="L9" s="246"/>
      <c r="M9" s="246"/>
      <c r="P9" s="319" t="s">
        <v>90</v>
      </c>
      <c r="Q9" s="319"/>
      <c r="R9" s="319"/>
      <c r="S9" s="319"/>
      <c r="T9" s="319"/>
      <c r="U9" s="319"/>
      <c r="V9" s="319"/>
      <c r="W9" s="319"/>
      <c r="X9" s="319"/>
      <c r="Y9" s="319"/>
      <c r="Z9" s="320">
        <v>200</v>
      </c>
      <c r="AA9" s="320"/>
    </row>
    <row r="10" spans="2:41" ht="40.15" customHeight="1" x14ac:dyDescent="0.3">
      <c r="B10" s="246"/>
      <c r="C10" s="246"/>
      <c r="D10" s="246"/>
      <c r="E10" s="246"/>
      <c r="F10" s="246"/>
      <c r="G10" s="246"/>
      <c r="H10" s="246"/>
      <c r="I10" s="246"/>
      <c r="J10" s="246"/>
      <c r="K10" s="246"/>
      <c r="L10" s="246"/>
      <c r="M10" s="246"/>
      <c r="P10" s="319" t="s">
        <v>91</v>
      </c>
      <c r="Q10" s="319"/>
      <c r="R10" s="319"/>
      <c r="S10" s="319"/>
      <c r="T10" s="319"/>
      <c r="U10" s="319"/>
      <c r="V10" s="319"/>
      <c r="W10" s="319"/>
      <c r="X10" s="319"/>
      <c r="Y10" s="319"/>
      <c r="Z10" s="320">
        <v>10</v>
      </c>
      <c r="AA10" s="320"/>
    </row>
    <row r="11" spans="2:41" ht="40.15" customHeight="1" x14ac:dyDescent="0.3">
      <c r="B11" s="246"/>
      <c r="C11" s="246"/>
      <c r="D11" s="246"/>
      <c r="E11" s="246"/>
      <c r="F11" s="246"/>
      <c r="G11" s="246"/>
      <c r="H11" s="246"/>
      <c r="I11" s="246"/>
      <c r="J11" s="246"/>
      <c r="K11" s="246"/>
      <c r="L11" s="246"/>
      <c r="M11" s="246"/>
      <c r="P11" s="319" t="s">
        <v>92</v>
      </c>
      <c r="Q11" s="319"/>
      <c r="R11" s="319"/>
      <c r="S11" s="319"/>
      <c r="T11" s="319"/>
      <c r="U11" s="319"/>
      <c r="V11" s="319"/>
      <c r="W11" s="319"/>
      <c r="X11" s="319"/>
      <c r="Y11" s="319"/>
      <c r="Z11" s="322">
        <v>5</v>
      </c>
      <c r="AA11" s="322"/>
    </row>
    <row r="12" spans="2:41" s="94" customFormat="1" ht="40.15" customHeight="1" x14ac:dyDescent="0.3">
      <c r="B12" s="246"/>
      <c r="C12" s="246"/>
      <c r="D12" s="246"/>
      <c r="E12" s="246"/>
      <c r="F12" s="246"/>
      <c r="G12" s="246"/>
      <c r="H12" s="246"/>
      <c r="I12" s="246"/>
      <c r="J12" s="246"/>
      <c r="K12" s="246"/>
      <c r="L12" s="246"/>
      <c r="M12" s="246"/>
      <c r="N12" s="93"/>
      <c r="O12" s="93"/>
      <c r="P12" s="319" t="s">
        <v>93</v>
      </c>
      <c r="Q12" s="319"/>
      <c r="R12" s="319"/>
      <c r="S12" s="319"/>
      <c r="T12" s="319"/>
      <c r="U12" s="319"/>
      <c r="V12" s="319"/>
      <c r="W12" s="319"/>
      <c r="X12" s="319"/>
      <c r="Y12" s="319"/>
      <c r="Z12" s="323">
        <v>60000000</v>
      </c>
      <c r="AA12" s="323"/>
    </row>
    <row r="13" spans="2:41" s="94" customFormat="1" ht="40.15" customHeight="1" x14ac:dyDescent="0.3">
      <c r="B13" s="246"/>
      <c r="C13" s="246"/>
      <c r="D13" s="246"/>
      <c r="E13" s="246"/>
      <c r="F13" s="246"/>
      <c r="G13" s="246"/>
      <c r="H13" s="246"/>
      <c r="I13" s="246"/>
      <c r="J13" s="246"/>
      <c r="K13" s="246"/>
      <c r="L13" s="246"/>
      <c r="M13" s="246"/>
      <c r="N13" s="95"/>
      <c r="O13" s="95"/>
      <c r="P13" s="324" t="s">
        <v>139</v>
      </c>
      <c r="Q13" s="324"/>
      <c r="R13" s="324"/>
      <c r="S13" s="324"/>
      <c r="T13" s="324"/>
      <c r="U13" s="324"/>
      <c r="V13" s="324"/>
      <c r="W13" s="324"/>
      <c r="X13" s="324"/>
      <c r="Y13" s="324"/>
      <c r="Z13" s="325">
        <v>50000</v>
      </c>
      <c r="AA13" s="325"/>
    </row>
    <row r="14" spans="2:41" s="94" customFormat="1" ht="40.15" customHeight="1" x14ac:dyDescent="0.3">
      <c r="B14" s="246"/>
      <c r="C14" s="246"/>
      <c r="D14" s="246"/>
      <c r="E14" s="246"/>
      <c r="F14" s="246"/>
      <c r="G14" s="246"/>
      <c r="H14" s="246"/>
      <c r="I14" s="246"/>
      <c r="J14" s="246"/>
      <c r="K14" s="246"/>
      <c r="L14" s="246"/>
      <c r="M14" s="246"/>
      <c r="N14" s="95"/>
      <c r="O14" s="95"/>
      <c r="P14" s="319" t="s">
        <v>140</v>
      </c>
      <c r="Q14" s="319"/>
      <c r="R14" s="319"/>
      <c r="S14" s="319"/>
      <c r="T14" s="319"/>
      <c r="U14" s="319"/>
      <c r="V14" s="319"/>
      <c r="W14" s="319"/>
      <c r="X14" s="319"/>
      <c r="Y14" s="319"/>
      <c r="Z14" s="323">
        <v>66000000</v>
      </c>
      <c r="AA14" s="323"/>
    </row>
    <row r="15" spans="2:41" s="94" customFormat="1" ht="8.4499999999999993" customHeight="1" x14ac:dyDescent="0.3">
      <c r="B15" s="19"/>
      <c r="C15" s="19"/>
      <c r="D15" s="19"/>
      <c r="E15" s="19"/>
      <c r="F15" s="19"/>
      <c r="G15" s="19"/>
      <c r="H15" s="19"/>
      <c r="I15" s="19"/>
      <c r="J15" s="19"/>
      <c r="K15" s="19"/>
      <c r="L15" s="19"/>
      <c r="M15" s="19"/>
    </row>
    <row r="16" spans="2:41" ht="30" customHeight="1" x14ac:dyDescent="0.3">
      <c r="B16" s="326" t="s">
        <v>113</v>
      </c>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327"/>
      <c r="AB16" s="327"/>
      <c r="AC16" s="327"/>
      <c r="AD16" s="327"/>
      <c r="AE16" s="327"/>
      <c r="AF16" s="327"/>
      <c r="AG16" s="327"/>
      <c r="AH16" s="327"/>
      <c r="AI16" s="327"/>
      <c r="AJ16" s="327"/>
      <c r="AK16" s="327"/>
      <c r="AL16" s="327"/>
      <c r="AM16" s="327"/>
      <c r="AN16" s="327"/>
      <c r="AO16" s="328"/>
    </row>
    <row r="17" spans="2:41" ht="30" customHeight="1" x14ac:dyDescent="0.3">
      <c r="B17" s="329" t="s">
        <v>145</v>
      </c>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row>
    <row r="18" spans="2:41" ht="6" customHeight="1" x14ac:dyDescent="0.3">
      <c r="B18" s="96"/>
      <c r="C18" s="96"/>
      <c r="D18" s="96"/>
      <c r="E18" s="96"/>
      <c r="F18" s="96"/>
      <c r="G18" s="96"/>
      <c r="H18" s="96"/>
      <c r="I18" s="96"/>
      <c r="J18" s="96"/>
      <c r="K18" s="96"/>
      <c r="L18" s="96"/>
      <c r="M18" s="96"/>
      <c r="N18" s="96"/>
      <c r="O18" s="96"/>
      <c r="P18" s="96"/>
      <c r="Q18" s="96"/>
      <c r="R18" s="96"/>
      <c r="S18" s="96"/>
      <c r="T18" s="96"/>
      <c r="U18" s="96"/>
      <c r="V18" s="96"/>
      <c r="W18" s="96"/>
      <c r="X18" s="96"/>
      <c r="Y18" s="96"/>
      <c r="Z18" s="96"/>
      <c r="AA18" s="96"/>
      <c r="AB18" s="96"/>
      <c r="AC18" s="96"/>
      <c r="AD18" s="96"/>
      <c r="AE18" s="96"/>
      <c r="AF18" s="96"/>
      <c r="AG18" s="96"/>
      <c r="AH18" s="96"/>
      <c r="AI18" s="96"/>
      <c r="AJ18" s="96"/>
      <c r="AK18" s="96"/>
      <c r="AL18" s="96"/>
      <c r="AM18" s="96"/>
      <c r="AN18" s="96"/>
      <c r="AO18" s="96"/>
    </row>
    <row r="19" spans="2:41" ht="30" customHeight="1" x14ac:dyDescent="0.3">
      <c r="B19" s="330" t="s">
        <v>96</v>
      </c>
      <c r="C19" s="330"/>
      <c r="D19" s="330"/>
      <c r="E19" s="330"/>
      <c r="F19" s="330"/>
      <c r="G19" s="330"/>
      <c r="H19" s="330"/>
      <c r="I19" s="330"/>
      <c r="J19" s="331" t="s">
        <v>97</v>
      </c>
      <c r="K19" s="330"/>
      <c r="L19" s="330"/>
      <c r="M19" s="330"/>
      <c r="N19" s="331" t="s">
        <v>98</v>
      </c>
      <c r="O19" s="330"/>
      <c r="P19" s="330"/>
      <c r="Q19" s="330"/>
      <c r="R19" s="331" t="s">
        <v>99</v>
      </c>
      <c r="S19" s="330"/>
      <c r="T19" s="330"/>
      <c r="U19" s="330"/>
      <c r="V19" s="331" t="s">
        <v>100</v>
      </c>
      <c r="W19" s="330"/>
      <c r="X19" s="330"/>
      <c r="Y19" s="330"/>
      <c r="Z19" s="331" t="s">
        <v>101</v>
      </c>
      <c r="AA19" s="330"/>
      <c r="AB19" s="330"/>
      <c r="AC19" s="330"/>
      <c r="AD19" s="331" t="s">
        <v>102</v>
      </c>
      <c r="AE19" s="330"/>
      <c r="AF19" s="330"/>
      <c r="AG19" s="330"/>
      <c r="AH19" s="331" t="s">
        <v>103</v>
      </c>
      <c r="AI19" s="330"/>
      <c r="AJ19" s="330"/>
      <c r="AK19" s="330"/>
      <c r="AL19" s="331" t="s">
        <v>104</v>
      </c>
      <c r="AM19" s="330"/>
      <c r="AN19" s="330"/>
      <c r="AO19" s="330"/>
    </row>
    <row r="20" spans="2:41" ht="25.9" customHeight="1" x14ac:dyDescent="0.3">
      <c r="B20" s="311" t="s">
        <v>105</v>
      </c>
      <c r="C20" s="312"/>
      <c r="D20" s="312"/>
      <c r="E20" s="312"/>
      <c r="F20" s="312"/>
      <c r="G20" s="312"/>
      <c r="H20" s="312"/>
      <c r="I20" s="312"/>
      <c r="J20" s="306">
        <v>800000</v>
      </c>
      <c r="K20" s="307"/>
      <c r="L20" s="307"/>
      <c r="M20" s="307"/>
      <c r="N20" s="306"/>
      <c r="O20" s="307"/>
      <c r="P20" s="307"/>
      <c r="Q20" s="307"/>
      <c r="R20" s="306"/>
      <c r="S20" s="307"/>
      <c r="T20" s="307"/>
      <c r="U20" s="307"/>
      <c r="V20" s="306"/>
      <c r="W20" s="307"/>
      <c r="X20" s="307"/>
      <c r="Y20" s="307"/>
      <c r="Z20" s="306"/>
      <c r="AA20" s="307"/>
      <c r="AB20" s="307"/>
      <c r="AC20" s="307"/>
      <c r="AD20" s="306"/>
      <c r="AE20" s="307"/>
      <c r="AF20" s="307"/>
      <c r="AG20" s="307"/>
      <c r="AH20" s="306"/>
      <c r="AI20" s="307"/>
      <c r="AJ20" s="307"/>
      <c r="AK20" s="307"/>
      <c r="AL20" s="306"/>
      <c r="AM20" s="307"/>
      <c r="AN20" s="307"/>
      <c r="AO20" s="307"/>
    </row>
    <row r="21" spans="2:41" ht="25.9" customHeight="1" x14ac:dyDescent="0.3">
      <c r="B21" s="311" t="s">
        <v>144</v>
      </c>
      <c r="C21" s="312"/>
      <c r="D21" s="312"/>
      <c r="E21" s="312"/>
      <c r="F21" s="312"/>
      <c r="G21" s="312"/>
      <c r="H21" s="312"/>
      <c r="I21" s="312"/>
      <c r="J21" s="306">
        <v>2000000</v>
      </c>
      <c r="K21" s="307"/>
      <c r="L21" s="307"/>
      <c r="M21" s="307"/>
      <c r="N21" s="306"/>
      <c r="O21" s="307"/>
      <c r="P21" s="307"/>
      <c r="Q21" s="307"/>
      <c r="R21" s="306"/>
      <c r="S21" s="307"/>
      <c r="T21" s="307"/>
      <c r="U21" s="307"/>
      <c r="V21" s="306"/>
      <c r="W21" s="307"/>
      <c r="X21" s="307"/>
      <c r="Y21" s="307"/>
      <c r="Z21" s="306"/>
      <c r="AA21" s="307"/>
      <c r="AB21" s="307"/>
      <c r="AC21" s="307"/>
      <c r="AD21" s="306"/>
      <c r="AE21" s="307"/>
      <c r="AF21" s="307"/>
      <c r="AG21" s="307"/>
      <c r="AH21" s="306"/>
      <c r="AI21" s="307"/>
      <c r="AJ21" s="307"/>
      <c r="AK21" s="307"/>
      <c r="AL21" s="306"/>
      <c r="AM21" s="307"/>
      <c r="AN21" s="307"/>
      <c r="AO21" s="307"/>
    </row>
    <row r="22" spans="2:41" ht="25.9" customHeight="1" x14ac:dyDescent="0.3">
      <c r="B22" s="311" t="s">
        <v>106</v>
      </c>
      <c r="C22" s="312"/>
      <c r="D22" s="312"/>
      <c r="E22" s="312"/>
      <c r="F22" s="312"/>
      <c r="G22" s="312"/>
      <c r="H22" s="312"/>
      <c r="I22" s="312"/>
      <c r="J22" s="306"/>
      <c r="K22" s="307"/>
      <c r="L22" s="307"/>
      <c r="M22" s="307"/>
      <c r="N22" s="306"/>
      <c r="O22" s="307"/>
      <c r="P22" s="307"/>
      <c r="Q22" s="307"/>
      <c r="R22" s="306"/>
      <c r="S22" s="307"/>
      <c r="T22" s="307"/>
      <c r="U22" s="307"/>
      <c r="V22" s="306"/>
      <c r="W22" s="307"/>
      <c r="X22" s="307"/>
      <c r="Y22" s="307"/>
      <c r="Z22" s="306"/>
      <c r="AA22" s="307"/>
      <c r="AB22" s="307"/>
      <c r="AC22" s="307"/>
      <c r="AD22" s="306"/>
      <c r="AE22" s="307"/>
      <c r="AF22" s="307"/>
      <c r="AG22" s="307"/>
      <c r="AH22" s="306"/>
      <c r="AI22" s="307"/>
      <c r="AJ22" s="307"/>
      <c r="AK22" s="307"/>
      <c r="AL22" s="306"/>
      <c r="AM22" s="307"/>
      <c r="AN22" s="307"/>
      <c r="AO22" s="307"/>
    </row>
    <row r="23" spans="2:41" ht="25.9" customHeight="1" x14ac:dyDescent="0.3">
      <c r="B23" s="311" t="s">
        <v>143</v>
      </c>
      <c r="C23" s="312"/>
      <c r="D23" s="312"/>
      <c r="E23" s="312"/>
      <c r="F23" s="312"/>
      <c r="G23" s="312"/>
      <c r="H23" s="312"/>
      <c r="I23" s="312"/>
      <c r="J23" s="306"/>
      <c r="K23" s="307"/>
      <c r="L23" s="307"/>
      <c r="M23" s="307"/>
      <c r="N23" s="306"/>
      <c r="O23" s="307"/>
      <c r="P23" s="307"/>
      <c r="Q23" s="307"/>
      <c r="R23" s="306"/>
      <c r="S23" s="307"/>
      <c r="T23" s="307"/>
      <c r="U23" s="307"/>
      <c r="V23" s="306"/>
      <c r="W23" s="307"/>
      <c r="X23" s="307"/>
      <c r="Y23" s="307"/>
      <c r="Z23" s="306"/>
      <c r="AA23" s="307"/>
      <c r="AB23" s="307"/>
      <c r="AC23" s="307"/>
      <c r="AD23" s="306"/>
      <c r="AE23" s="307"/>
      <c r="AF23" s="307"/>
      <c r="AG23" s="307"/>
      <c r="AH23" s="306"/>
      <c r="AI23" s="307"/>
      <c r="AJ23" s="307"/>
      <c r="AK23" s="307"/>
      <c r="AL23" s="306"/>
      <c r="AM23" s="307"/>
      <c r="AN23" s="307"/>
      <c r="AO23" s="307"/>
    </row>
    <row r="24" spans="2:41" ht="25.9" customHeight="1" x14ac:dyDescent="0.3">
      <c r="B24" s="311" t="s">
        <v>107</v>
      </c>
      <c r="C24" s="312"/>
      <c r="D24" s="312"/>
      <c r="E24" s="312"/>
      <c r="F24" s="312"/>
      <c r="G24" s="312"/>
      <c r="H24" s="312"/>
      <c r="I24" s="312"/>
      <c r="J24" s="306"/>
      <c r="K24" s="307"/>
      <c r="L24" s="307"/>
      <c r="M24" s="307"/>
      <c r="N24" s="306"/>
      <c r="O24" s="307"/>
      <c r="P24" s="307"/>
      <c r="Q24" s="307"/>
      <c r="R24" s="306"/>
      <c r="S24" s="307"/>
      <c r="T24" s="307"/>
      <c r="U24" s="307"/>
      <c r="V24" s="306"/>
      <c r="W24" s="307"/>
      <c r="X24" s="307"/>
      <c r="Y24" s="307"/>
      <c r="Z24" s="306"/>
      <c r="AA24" s="307"/>
      <c r="AB24" s="307"/>
      <c r="AC24" s="307"/>
      <c r="AD24" s="306"/>
      <c r="AE24" s="307"/>
      <c r="AF24" s="307"/>
      <c r="AG24" s="307"/>
      <c r="AH24" s="306"/>
      <c r="AI24" s="307"/>
      <c r="AJ24" s="307"/>
      <c r="AK24" s="307"/>
      <c r="AL24" s="306"/>
      <c r="AM24" s="307"/>
      <c r="AN24" s="307"/>
      <c r="AO24" s="307"/>
    </row>
    <row r="25" spans="2:41" ht="25.9" customHeight="1" x14ac:dyDescent="0.3">
      <c r="B25" s="311" t="s">
        <v>107</v>
      </c>
      <c r="C25" s="312"/>
      <c r="D25" s="312"/>
      <c r="E25" s="312"/>
      <c r="F25" s="312"/>
      <c r="G25" s="312"/>
      <c r="H25" s="312"/>
      <c r="I25" s="312"/>
      <c r="J25" s="306"/>
      <c r="K25" s="307"/>
      <c r="L25" s="307"/>
      <c r="M25" s="307"/>
      <c r="N25" s="306"/>
      <c r="O25" s="307"/>
      <c r="P25" s="307"/>
      <c r="Q25" s="307"/>
      <c r="R25" s="306"/>
      <c r="S25" s="307"/>
      <c r="T25" s="307"/>
      <c r="U25" s="307"/>
      <c r="V25" s="306"/>
      <c r="W25" s="307"/>
      <c r="X25" s="307"/>
      <c r="Y25" s="307"/>
      <c r="Z25" s="306"/>
      <c r="AA25" s="307"/>
      <c r="AB25" s="307"/>
      <c r="AC25" s="307"/>
      <c r="AD25" s="306"/>
      <c r="AE25" s="307"/>
      <c r="AF25" s="307"/>
      <c r="AG25" s="307"/>
      <c r="AH25" s="306"/>
      <c r="AI25" s="307"/>
      <c r="AJ25" s="307"/>
      <c r="AK25" s="307"/>
      <c r="AL25" s="306"/>
      <c r="AM25" s="307"/>
      <c r="AN25" s="307"/>
      <c r="AO25" s="307"/>
    </row>
    <row r="26" spans="2:41" ht="25.9" customHeight="1" x14ac:dyDescent="0.3">
      <c r="B26" s="311" t="s">
        <v>107</v>
      </c>
      <c r="C26" s="312"/>
      <c r="D26" s="312"/>
      <c r="E26" s="312"/>
      <c r="F26" s="312"/>
      <c r="G26" s="312"/>
      <c r="H26" s="312"/>
      <c r="I26" s="312"/>
      <c r="J26" s="306"/>
      <c r="K26" s="307"/>
      <c r="L26" s="307"/>
      <c r="M26" s="307"/>
      <c r="N26" s="306"/>
      <c r="O26" s="307"/>
      <c r="P26" s="307"/>
      <c r="Q26" s="307"/>
      <c r="R26" s="306"/>
      <c r="S26" s="307"/>
      <c r="T26" s="307"/>
      <c r="U26" s="307"/>
      <c r="V26" s="306"/>
      <c r="W26" s="307"/>
      <c r="X26" s="307"/>
      <c r="Y26" s="307"/>
      <c r="Z26" s="306"/>
      <c r="AA26" s="307"/>
      <c r="AB26" s="307"/>
      <c r="AC26" s="307"/>
      <c r="AD26" s="306"/>
      <c r="AE26" s="307"/>
      <c r="AF26" s="307"/>
      <c r="AG26" s="307"/>
      <c r="AH26" s="306"/>
      <c r="AI26" s="307"/>
      <c r="AJ26" s="307"/>
      <c r="AK26" s="307"/>
      <c r="AL26" s="306"/>
      <c r="AM26" s="307"/>
      <c r="AN26" s="307"/>
      <c r="AO26" s="307"/>
    </row>
    <row r="27" spans="2:41" ht="25.9" customHeight="1" x14ac:dyDescent="0.3">
      <c r="B27" s="311" t="s">
        <v>107</v>
      </c>
      <c r="C27" s="312"/>
      <c r="D27" s="312"/>
      <c r="E27" s="312"/>
      <c r="F27" s="312"/>
      <c r="G27" s="312"/>
      <c r="H27" s="312"/>
      <c r="I27" s="312"/>
      <c r="J27" s="306"/>
      <c r="K27" s="307"/>
      <c r="L27" s="307"/>
      <c r="M27" s="307"/>
      <c r="N27" s="306"/>
      <c r="O27" s="307"/>
      <c r="P27" s="307"/>
      <c r="Q27" s="307"/>
      <c r="R27" s="306"/>
      <c r="S27" s="307"/>
      <c r="T27" s="307"/>
      <c r="U27" s="307"/>
      <c r="V27" s="306"/>
      <c r="W27" s="307"/>
      <c r="X27" s="307"/>
      <c r="Y27" s="307"/>
      <c r="Z27" s="306"/>
      <c r="AA27" s="307"/>
      <c r="AB27" s="307"/>
      <c r="AC27" s="307"/>
      <c r="AD27" s="306"/>
      <c r="AE27" s="307"/>
      <c r="AF27" s="307"/>
      <c r="AG27" s="307"/>
      <c r="AH27" s="306"/>
      <c r="AI27" s="307"/>
      <c r="AJ27" s="307"/>
      <c r="AK27" s="307"/>
      <c r="AL27" s="306"/>
      <c r="AM27" s="307"/>
      <c r="AN27" s="307"/>
      <c r="AO27" s="307"/>
    </row>
    <row r="28" spans="2:41" ht="25.9" customHeight="1" x14ac:dyDescent="0.3">
      <c r="B28" s="311" t="s">
        <v>107</v>
      </c>
      <c r="C28" s="312"/>
      <c r="D28" s="312"/>
      <c r="E28" s="312"/>
      <c r="F28" s="312"/>
      <c r="G28" s="312"/>
      <c r="H28" s="312"/>
      <c r="I28" s="312"/>
      <c r="J28" s="306"/>
      <c r="K28" s="307"/>
      <c r="L28" s="307"/>
      <c r="M28" s="307"/>
      <c r="N28" s="306"/>
      <c r="O28" s="307"/>
      <c r="P28" s="307"/>
      <c r="Q28" s="307"/>
      <c r="R28" s="306"/>
      <c r="S28" s="307"/>
      <c r="T28" s="307"/>
      <c r="U28" s="307"/>
      <c r="V28" s="306"/>
      <c r="W28" s="307"/>
      <c r="X28" s="307"/>
      <c r="Y28" s="307"/>
      <c r="Z28" s="306"/>
      <c r="AA28" s="307"/>
      <c r="AB28" s="307"/>
      <c r="AC28" s="307"/>
      <c r="AD28" s="306"/>
      <c r="AE28" s="307"/>
      <c r="AF28" s="307"/>
      <c r="AG28" s="307"/>
      <c r="AH28" s="306"/>
      <c r="AI28" s="307"/>
      <c r="AJ28" s="307"/>
      <c r="AK28" s="307"/>
      <c r="AL28" s="306"/>
      <c r="AM28" s="307"/>
      <c r="AN28" s="307"/>
      <c r="AO28" s="307"/>
    </row>
    <row r="29" spans="2:41" ht="25.9" customHeight="1" x14ac:dyDescent="0.3">
      <c r="B29" s="311" t="s">
        <v>107</v>
      </c>
      <c r="C29" s="312"/>
      <c r="D29" s="312"/>
      <c r="E29" s="312"/>
      <c r="F29" s="312"/>
      <c r="G29" s="312"/>
      <c r="H29" s="312"/>
      <c r="I29" s="312"/>
      <c r="J29" s="306"/>
      <c r="K29" s="307"/>
      <c r="L29" s="307"/>
      <c r="M29" s="307"/>
      <c r="N29" s="306"/>
      <c r="O29" s="307"/>
      <c r="P29" s="307"/>
      <c r="Q29" s="307"/>
      <c r="R29" s="306"/>
      <c r="S29" s="307"/>
      <c r="T29" s="307"/>
      <c r="U29" s="307"/>
      <c r="V29" s="306"/>
      <c r="W29" s="307"/>
      <c r="X29" s="307"/>
      <c r="Y29" s="307"/>
      <c r="Z29" s="306"/>
      <c r="AA29" s="307"/>
      <c r="AB29" s="307"/>
      <c r="AC29" s="307"/>
      <c r="AD29" s="306"/>
      <c r="AE29" s="307"/>
      <c r="AF29" s="307"/>
      <c r="AG29" s="307"/>
      <c r="AH29" s="306"/>
      <c r="AI29" s="307"/>
      <c r="AJ29" s="307"/>
      <c r="AK29" s="307"/>
      <c r="AL29" s="306"/>
      <c r="AM29" s="307"/>
      <c r="AN29" s="307"/>
      <c r="AO29" s="307"/>
    </row>
    <row r="30" spans="2:41" ht="25.9" customHeight="1" x14ac:dyDescent="0.3">
      <c r="B30" s="311" t="s">
        <v>108</v>
      </c>
      <c r="C30" s="312"/>
      <c r="D30" s="312"/>
      <c r="E30" s="312"/>
      <c r="F30" s="312"/>
      <c r="G30" s="312"/>
      <c r="H30" s="312"/>
      <c r="I30" s="312"/>
      <c r="J30" s="306"/>
      <c r="K30" s="307"/>
      <c r="L30" s="307"/>
      <c r="M30" s="307"/>
      <c r="N30" s="306"/>
      <c r="O30" s="307"/>
      <c r="P30" s="307"/>
      <c r="Q30" s="307"/>
      <c r="R30" s="306"/>
      <c r="S30" s="307"/>
      <c r="T30" s="307"/>
      <c r="U30" s="307"/>
      <c r="V30" s="306"/>
      <c r="W30" s="307"/>
      <c r="X30" s="307"/>
      <c r="Y30" s="307"/>
      <c r="Z30" s="306"/>
      <c r="AA30" s="307"/>
      <c r="AB30" s="307"/>
      <c r="AC30" s="307"/>
      <c r="AD30" s="306"/>
      <c r="AE30" s="307"/>
      <c r="AF30" s="307"/>
      <c r="AG30" s="307"/>
      <c r="AH30" s="306"/>
      <c r="AI30" s="307"/>
      <c r="AJ30" s="307"/>
      <c r="AK30" s="307"/>
      <c r="AL30" s="306"/>
      <c r="AM30" s="307"/>
      <c r="AN30" s="307"/>
      <c r="AO30" s="307"/>
    </row>
    <row r="31" spans="2:41" ht="25.9" customHeight="1" x14ac:dyDescent="0.3">
      <c r="B31" s="311" t="s">
        <v>109</v>
      </c>
      <c r="C31" s="312"/>
      <c r="D31" s="312"/>
      <c r="E31" s="312"/>
      <c r="F31" s="312"/>
      <c r="G31" s="312"/>
      <c r="H31" s="312"/>
      <c r="I31" s="312"/>
      <c r="J31" s="306"/>
      <c r="K31" s="307"/>
      <c r="L31" s="307"/>
      <c r="M31" s="307"/>
      <c r="N31" s="306"/>
      <c r="O31" s="307"/>
      <c r="P31" s="307"/>
      <c r="Q31" s="307"/>
      <c r="R31" s="306"/>
      <c r="S31" s="307"/>
      <c r="T31" s="307"/>
      <c r="U31" s="307"/>
      <c r="V31" s="306"/>
      <c r="W31" s="307"/>
      <c r="X31" s="307"/>
      <c r="Y31" s="307"/>
      <c r="Z31" s="306"/>
      <c r="AA31" s="307"/>
      <c r="AB31" s="307"/>
      <c r="AC31" s="307"/>
      <c r="AD31" s="306"/>
      <c r="AE31" s="307"/>
      <c r="AF31" s="307"/>
      <c r="AG31" s="307"/>
      <c r="AH31" s="306"/>
      <c r="AI31" s="307"/>
      <c r="AJ31" s="307"/>
      <c r="AK31" s="307"/>
      <c r="AL31" s="306"/>
      <c r="AM31" s="307"/>
      <c r="AN31" s="307"/>
      <c r="AO31" s="307"/>
    </row>
    <row r="32" spans="2:41" ht="25.9" customHeight="1" x14ac:dyDescent="0.3">
      <c r="B32" s="311" t="s">
        <v>110</v>
      </c>
      <c r="C32" s="312"/>
      <c r="D32" s="312"/>
      <c r="E32" s="312"/>
      <c r="F32" s="312"/>
      <c r="G32" s="312"/>
      <c r="H32" s="312"/>
      <c r="I32" s="312"/>
      <c r="J32" s="306">
        <v>10000000</v>
      </c>
      <c r="K32" s="307"/>
      <c r="L32" s="307"/>
      <c r="M32" s="307"/>
      <c r="N32" s="306"/>
      <c r="O32" s="307"/>
      <c r="P32" s="307"/>
      <c r="Q32" s="307"/>
      <c r="R32" s="306"/>
      <c r="S32" s="307"/>
      <c r="T32" s="307"/>
      <c r="U32" s="307"/>
      <c r="V32" s="306"/>
      <c r="W32" s="307"/>
      <c r="X32" s="307"/>
      <c r="Y32" s="307"/>
      <c r="Z32" s="306"/>
      <c r="AA32" s="307"/>
      <c r="AB32" s="307"/>
      <c r="AC32" s="307"/>
      <c r="AD32" s="306"/>
      <c r="AE32" s="307"/>
      <c r="AF32" s="307"/>
      <c r="AG32" s="307"/>
      <c r="AH32" s="306"/>
      <c r="AI32" s="307"/>
      <c r="AJ32" s="307"/>
      <c r="AK32" s="307"/>
      <c r="AL32" s="306"/>
      <c r="AM32" s="307"/>
      <c r="AN32" s="307"/>
      <c r="AO32" s="307"/>
    </row>
    <row r="33" spans="2:41" ht="25.9" customHeight="1" x14ac:dyDescent="0.3">
      <c r="B33" s="311" t="s">
        <v>111</v>
      </c>
      <c r="C33" s="312"/>
      <c r="D33" s="312"/>
      <c r="E33" s="312"/>
      <c r="F33" s="312"/>
      <c r="G33" s="312"/>
      <c r="H33" s="312"/>
      <c r="I33" s="312"/>
      <c r="J33" s="306">
        <v>600000</v>
      </c>
      <c r="K33" s="307"/>
      <c r="L33" s="307"/>
      <c r="M33" s="307"/>
      <c r="N33" s="306"/>
      <c r="O33" s="307"/>
      <c r="P33" s="307"/>
      <c r="Q33" s="307"/>
      <c r="R33" s="306"/>
      <c r="S33" s="307"/>
      <c r="T33" s="307"/>
      <c r="U33" s="307"/>
      <c r="V33" s="306"/>
      <c r="W33" s="307"/>
      <c r="X33" s="307"/>
      <c r="Y33" s="307"/>
      <c r="Z33" s="306"/>
      <c r="AA33" s="307"/>
      <c r="AB33" s="307"/>
      <c r="AC33" s="307"/>
      <c r="AD33" s="306"/>
      <c r="AE33" s="307"/>
      <c r="AF33" s="307"/>
      <c r="AG33" s="307"/>
      <c r="AH33" s="306"/>
      <c r="AI33" s="307"/>
      <c r="AJ33" s="307"/>
      <c r="AK33" s="307"/>
      <c r="AL33" s="306"/>
      <c r="AM33" s="307"/>
      <c r="AN33" s="307"/>
      <c r="AO33" s="307"/>
    </row>
    <row r="34" spans="2:41" ht="25.9" customHeight="1" x14ac:dyDescent="0.3">
      <c r="B34" s="311" t="s">
        <v>111</v>
      </c>
      <c r="C34" s="312"/>
      <c r="D34" s="312"/>
      <c r="E34" s="312"/>
      <c r="F34" s="312"/>
      <c r="G34" s="312"/>
      <c r="H34" s="312"/>
      <c r="I34" s="312"/>
      <c r="J34" s="306"/>
      <c r="K34" s="307"/>
      <c r="L34" s="307"/>
      <c r="M34" s="307"/>
      <c r="N34" s="306"/>
      <c r="O34" s="307"/>
      <c r="P34" s="307"/>
      <c r="Q34" s="307"/>
      <c r="R34" s="306"/>
      <c r="S34" s="307"/>
      <c r="T34" s="307"/>
      <c r="U34" s="307"/>
      <c r="V34" s="306"/>
      <c r="W34" s="307"/>
      <c r="X34" s="307"/>
      <c r="Y34" s="307"/>
      <c r="Z34" s="306"/>
      <c r="AA34" s="307"/>
      <c r="AB34" s="307"/>
      <c r="AC34" s="307"/>
      <c r="AD34" s="306"/>
      <c r="AE34" s="307"/>
      <c r="AF34" s="307"/>
      <c r="AG34" s="307"/>
      <c r="AH34" s="306"/>
      <c r="AI34" s="307"/>
      <c r="AJ34" s="307"/>
      <c r="AK34" s="307"/>
      <c r="AL34" s="306"/>
      <c r="AM34" s="307"/>
      <c r="AN34" s="307"/>
      <c r="AO34" s="307"/>
    </row>
    <row r="35" spans="2:41" ht="25.9" customHeight="1" x14ac:dyDescent="0.3">
      <c r="B35" s="311" t="s">
        <v>111</v>
      </c>
      <c r="C35" s="312"/>
      <c r="D35" s="312"/>
      <c r="E35" s="312"/>
      <c r="F35" s="312"/>
      <c r="G35" s="312"/>
      <c r="H35" s="312"/>
      <c r="I35" s="312"/>
      <c r="J35" s="306"/>
      <c r="K35" s="307"/>
      <c r="L35" s="307"/>
      <c r="M35" s="307"/>
      <c r="N35" s="306"/>
      <c r="O35" s="307"/>
      <c r="P35" s="307"/>
      <c r="Q35" s="307"/>
      <c r="R35" s="306"/>
      <c r="S35" s="307"/>
      <c r="T35" s="307"/>
      <c r="U35" s="307"/>
      <c r="V35" s="306"/>
      <c r="W35" s="307"/>
      <c r="X35" s="307"/>
      <c r="Y35" s="307"/>
      <c r="Z35" s="306"/>
      <c r="AA35" s="307"/>
      <c r="AB35" s="307"/>
      <c r="AC35" s="307"/>
      <c r="AD35" s="306"/>
      <c r="AE35" s="307"/>
      <c r="AF35" s="307"/>
      <c r="AG35" s="307"/>
      <c r="AH35" s="306"/>
      <c r="AI35" s="307"/>
      <c r="AJ35" s="307"/>
      <c r="AK35" s="307"/>
      <c r="AL35" s="306"/>
      <c r="AM35" s="307"/>
      <c r="AN35" s="307"/>
      <c r="AO35" s="307"/>
    </row>
    <row r="36" spans="2:41" ht="25.9" customHeight="1" x14ac:dyDescent="0.3">
      <c r="B36" s="311" t="s">
        <v>118</v>
      </c>
      <c r="C36" s="312"/>
      <c r="D36" s="312"/>
      <c r="E36" s="312"/>
      <c r="F36" s="312"/>
      <c r="G36" s="312"/>
      <c r="H36" s="312"/>
      <c r="I36" s="312"/>
      <c r="J36" s="306">
        <v>2000000</v>
      </c>
      <c r="K36" s="307"/>
      <c r="L36" s="307"/>
      <c r="M36" s="307"/>
      <c r="N36" s="306"/>
      <c r="O36" s="307"/>
      <c r="P36" s="307"/>
      <c r="Q36" s="307"/>
      <c r="R36" s="306"/>
      <c r="S36" s="307"/>
      <c r="T36" s="307"/>
      <c r="U36" s="307"/>
      <c r="V36" s="306"/>
      <c r="W36" s="307"/>
      <c r="X36" s="307"/>
      <c r="Y36" s="307"/>
      <c r="Z36" s="306"/>
      <c r="AA36" s="307"/>
      <c r="AB36" s="307"/>
      <c r="AC36" s="307"/>
      <c r="AD36" s="306"/>
      <c r="AE36" s="307"/>
      <c r="AF36" s="307"/>
      <c r="AG36" s="307"/>
      <c r="AH36" s="306"/>
      <c r="AI36" s="307"/>
      <c r="AJ36" s="307"/>
      <c r="AK36" s="307"/>
      <c r="AL36" s="306"/>
      <c r="AM36" s="307"/>
      <c r="AN36" s="307"/>
      <c r="AO36" s="307"/>
    </row>
    <row r="37" spans="2:41" ht="25.9" customHeight="1" x14ac:dyDescent="0.3">
      <c r="B37" s="311" t="s">
        <v>114</v>
      </c>
      <c r="C37" s="312"/>
      <c r="D37" s="312"/>
      <c r="E37" s="312"/>
      <c r="F37" s="312"/>
      <c r="G37" s="312"/>
      <c r="H37" s="312"/>
      <c r="I37" s="312"/>
      <c r="J37" s="306">
        <v>1000000</v>
      </c>
      <c r="K37" s="307"/>
      <c r="L37" s="307"/>
      <c r="M37" s="307"/>
      <c r="N37" s="306"/>
      <c r="O37" s="307"/>
      <c r="P37" s="307"/>
      <c r="Q37" s="307"/>
      <c r="R37" s="306"/>
      <c r="S37" s="307"/>
      <c r="T37" s="307"/>
      <c r="U37" s="307"/>
      <c r="V37" s="306"/>
      <c r="W37" s="307"/>
      <c r="X37" s="307"/>
      <c r="Y37" s="307"/>
      <c r="Z37" s="306"/>
      <c r="AA37" s="307"/>
      <c r="AB37" s="307"/>
      <c r="AC37" s="307"/>
      <c r="AD37" s="306"/>
      <c r="AE37" s="307"/>
      <c r="AF37" s="307"/>
      <c r="AG37" s="307"/>
      <c r="AH37" s="306"/>
      <c r="AI37" s="307"/>
      <c r="AJ37" s="307"/>
      <c r="AK37" s="307"/>
      <c r="AL37" s="306"/>
      <c r="AM37" s="307"/>
      <c r="AN37" s="307"/>
      <c r="AO37" s="307"/>
    </row>
    <row r="38" spans="2:41" ht="25.9" customHeight="1" x14ac:dyDescent="0.3">
      <c r="B38" s="311" t="s">
        <v>115</v>
      </c>
      <c r="C38" s="312"/>
      <c r="D38" s="312"/>
      <c r="E38" s="312"/>
      <c r="F38" s="312"/>
      <c r="G38" s="312"/>
      <c r="H38" s="312"/>
      <c r="I38" s="312"/>
      <c r="J38" s="306"/>
      <c r="K38" s="307"/>
      <c r="L38" s="307"/>
      <c r="M38" s="307"/>
      <c r="N38" s="306"/>
      <c r="O38" s="307"/>
      <c r="P38" s="307"/>
      <c r="Q38" s="307"/>
      <c r="R38" s="306"/>
      <c r="S38" s="307"/>
      <c r="T38" s="307"/>
      <c r="U38" s="307"/>
      <c r="V38" s="306"/>
      <c r="W38" s="307"/>
      <c r="X38" s="307"/>
      <c r="Y38" s="307"/>
      <c r="Z38" s="306"/>
      <c r="AA38" s="307"/>
      <c r="AB38" s="307"/>
      <c r="AC38" s="307"/>
      <c r="AD38" s="306"/>
      <c r="AE38" s="307"/>
      <c r="AF38" s="307"/>
      <c r="AG38" s="307"/>
      <c r="AH38" s="306"/>
      <c r="AI38" s="307"/>
      <c r="AJ38" s="307"/>
      <c r="AK38" s="307"/>
      <c r="AL38" s="306"/>
      <c r="AM38" s="307"/>
      <c r="AN38" s="307"/>
      <c r="AO38" s="307"/>
    </row>
    <row r="39" spans="2:41" ht="25.9" customHeight="1" x14ac:dyDescent="0.3">
      <c r="B39" s="311" t="s">
        <v>117</v>
      </c>
      <c r="C39" s="312"/>
      <c r="D39" s="312"/>
      <c r="E39" s="312"/>
      <c r="F39" s="312"/>
      <c r="G39" s="312"/>
      <c r="H39" s="312"/>
      <c r="I39" s="312"/>
      <c r="J39" s="306">
        <v>1200000</v>
      </c>
      <c r="K39" s="307"/>
      <c r="L39" s="307"/>
      <c r="M39" s="307"/>
      <c r="N39" s="306"/>
      <c r="O39" s="307"/>
      <c r="P39" s="307"/>
      <c r="Q39" s="307"/>
      <c r="R39" s="306"/>
      <c r="S39" s="307"/>
      <c r="T39" s="307"/>
      <c r="U39" s="307"/>
      <c r="V39" s="306"/>
      <c r="W39" s="307"/>
      <c r="X39" s="307"/>
      <c r="Y39" s="307"/>
      <c r="Z39" s="306"/>
      <c r="AA39" s="307"/>
      <c r="AB39" s="307"/>
      <c r="AC39" s="307"/>
      <c r="AD39" s="306"/>
      <c r="AE39" s="307"/>
      <c r="AF39" s="307"/>
      <c r="AG39" s="307"/>
      <c r="AH39" s="306"/>
      <c r="AI39" s="307"/>
      <c r="AJ39" s="307"/>
      <c r="AK39" s="307"/>
      <c r="AL39" s="306"/>
      <c r="AM39" s="307"/>
      <c r="AN39" s="307"/>
      <c r="AO39" s="307"/>
    </row>
    <row r="40" spans="2:41" ht="18" customHeight="1" x14ac:dyDescent="0.3">
      <c r="B40" s="318" t="s">
        <v>112</v>
      </c>
      <c r="C40" s="318"/>
      <c r="D40" s="318"/>
      <c r="E40" s="318"/>
      <c r="F40" s="318"/>
      <c r="G40" s="318"/>
      <c r="H40" s="318"/>
      <c r="I40" s="318"/>
      <c r="J40" s="314">
        <f>SUM(J20:M39)</f>
        <v>17600000</v>
      </c>
      <c r="K40" s="314"/>
      <c r="L40" s="314"/>
      <c r="M40" s="314"/>
      <c r="N40" s="314">
        <f>SUM(N20:Q39)</f>
        <v>0</v>
      </c>
      <c r="O40" s="314"/>
      <c r="P40" s="314"/>
      <c r="Q40" s="314"/>
      <c r="R40" s="314">
        <f>SUM(R20:U39)</f>
        <v>0</v>
      </c>
      <c r="S40" s="314"/>
      <c r="T40" s="314"/>
      <c r="U40" s="314"/>
      <c r="V40" s="314">
        <f>SUM(V20:Y39)</f>
        <v>0</v>
      </c>
      <c r="W40" s="314"/>
      <c r="X40" s="314"/>
      <c r="Y40" s="314"/>
      <c r="Z40" s="314">
        <f>SUM(Z20:AC39)</f>
        <v>0</v>
      </c>
      <c r="AA40" s="314"/>
      <c r="AB40" s="314"/>
      <c r="AC40" s="314"/>
      <c r="AD40" s="314">
        <f>SUM(AD20:AG39)</f>
        <v>0</v>
      </c>
      <c r="AE40" s="314"/>
      <c r="AF40" s="314"/>
      <c r="AG40" s="314"/>
      <c r="AH40" s="314">
        <f>SUM(AH20:AK39)</f>
        <v>0</v>
      </c>
      <c r="AI40" s="314"/>
      <c r="AJ40" s="314"/>
      <c r="AK40" s="314"/>
      <c r="AL40" s="314">
        <f>SUM(AL20:AO39)</f>
        <v>0</v>
      </c>
      <c r="AM40" s="314"/>
      <c r="AN40" s="314"/>
      <c r="AO40" s="314"/>
    </row>
    <row r="41" spans="2:41" ht="30" customHeight="1" x14ac:dyDescent="0.3">
      <c r="B41" s="97"/>
      <c r="C41" s="97"/>
      <c r="D41" s="97"/>
      <c r="E41" s="97"/>
      <c r="F41" s="97"/>
      <c r="G41" s="97"/>
      <c r="H41" s="97"/>
      <c r="I41" s="97"/>
      <c r="J41" s="97"/>
      <c r="K41" s="97"/>
      <c r="L41" s="97"/>
      <c r="M41" s="97"/>
      <c r="N41" s="97"/>
      <c r="O41" s="97"/>
      <c r="P41" s="97"/>
      <c r="Q41" s="97"/>
      <c r="R41" s="97"/>
      <c r="S41" s="97"/>
      <c r="T41" s="97"/>
      <c r="U41" s="97"/>
      <c r="V41" s="97"/>
      <c r="W41" s="97"/>
      <c r="X41" s="97"/>
      <c r="Y41" s="97"/>
      <c r="Z41" s="97"/>
      <c r="AA41" s="97"/>
      <c r="AB41" s="97"/>
      <c r="AC41" s="97"/>
      <c r="AD41" s="97"/>
      <c r="AE41" s="97"/>
      <c r="AF41" s="97"/>
      <c r="AG41" s="97"/>
      <c r="AH41" s="97"/>
      <c r="AI41" s="97"/>
      <c r="AJ41" s="97"/>
      <c r="AK41" s="97"/>
      <c r="AL41" s="97"/>
      <c r="AM41" s="97"/>
      <c r="AN41" s="97"/>
      <c r="AO41" s="97"/>
    </row>
    <row r="42" spans="2:41" ht="30" customHeight="1" x14ac:dyDescent="0.3">
      <c r="B42" s="315" t="s">
        <v>116</v>
      </c>
      <c r="C42" s="315"/>
      <c r="D42" s="315"/>
      <c r="E42" s="315"/>
      <c r="F42" s="315"/>
      <c r="G42" s="315"/>
      <c r="H42" s="315"/>
      <c r="I42" s="315"/>
      <c r="J42" s="316">
        <f>SUM(J40:AO40)</f>
        <v>17600000</v>
      </c>
      <c r="K42" s="317"/>
      <c r="L42" s="317"/>
      <c r="M42" s="317"/>
      <c r="N42" s="317"/>
      <c r="O42" s="317"/>
      <c r="P42" s="317"/>
      <c r="Q42" s="317"/>
      <c r="R42" s="313"/>
      <c r="S42" s="313"/>
      <c r="T42" s="313"/>
      <c r="U42" s="313"/>
      <c r="V42" s="313"/>
      <c r="W42" s="313"/>
      <c r="X42" s="313"/>
      <c r="Y42" s="313"/>
      <c r="Z42" s="313"/>
      <c r="AA42" s="313"/>
      <c r="AB42" s="313"/>
      <c r="AC42" s="313"/>
      <c r="AD42" s="313"/>
      <c r="AE42" s="313"/>
      <c r="AF42" s="313"/>
      <c r="AG42" s="313"/>
      <c r="AH42" s="313"/>
      <c r="AI42" s="313"/>
      <c r="AJ42" s="313"/>
      <c r="AK42" s="313"/>
      <c r="AL42" s="313"/>
      <c r="AM42" s="313"/>
      <c r="AN42" s="313"/>
      <c r="AO42" s="313"/>
    </row>
    <row r="43" spans="2:41" ht="30" customHeight="1" x14ac:dyDescent="0.3"/>
    <row r="44" spans="2:41" ht="30" customHeight="1" x14ac:dyDescent="0.3"/>
    <row r="45" spans="2:41" ht="30" customHeight="1" x14ac:dyDescent="0.3"/>
    <row r="46" spans="2:41" ht="30" customHeight="1" x14ac:dyDescent="0.3"/>
  </sheetData>
  <sheetProtection sheet="1" objects="1" scenarios="1"/>
  <protectedRanges>
    <protectedRange sqref="B20:AO39" name="Rango45"/>
  </protectedRanges>
  <mergeCells count="221">
    <mergeCell ref="P14:Y14"/>
    <mergeCell ref="Z14:AA14"/>
    <mergeCell ref="B20:I20"/>
    <mergeCell ref="J20:M20"/>
    <mergeCell ref="B22:I22"/>
    <mergeCell ref="P12:Y12"/>
    <mergeCell ref="Z12:AA12"/>
    <mergeCell ref="P13:Y13"/>
    <mergeCell ref="Z13:AA13"/>
    <mergeCell ref="B16:AO16"/>
    <mergeCell ref="B17:AO17"/>
    <mergeCell ref="B19:I19"/>
    <mergeCell ref="J19:M19"/>
    <mergeCell ref="N19:Q19"/>
    <mergeCell ref="R19:U19"/>
    <mergeCell ref="V19:Y19"/>
    <mergeCell ref="Z19:AC19"/>
    <mergeCell ref="AD19:AG19"/>
    <mergeCell ref="AH19:AK19"/>
    <mergeCell ref="AL19:AO19"/>
    <mergeCell ref="AH20:AK20"/>
    <mergeCell ref="AL20:AO20"/>
    <mergeCell ref="B21:I21"/>
    <mergeCell ref="J21:M21"/>
    <mergeCell ref="P9:Y9"/>
    <mergeCell ref="Z9:AA9"/>
    <mergeCell ref="P10:Y10"/>
    <mergeCell ref="Z10:AA10"/>
    <mergeCell ref="I2:K2"/>
    <mergeCell ref="P8:Y8"/>
    <mergeCell ref="Z8:AA8"/>
    <mergeCell ref="P11:Y11"/>
    <mergeCell ref="Z11:AA11"/>
    <mergeCell ref="N21:Q21"/>
    <mergeCell ref="R21:U21"/>
    <mergeCell ref="V21:Y21"/>
    <mergeCell ref="Z21:AC21"/>
    <mergeCell ref="AD21:AG21"/>
    <mergeCell ref="AH21:AK21"/>
    <mergeCell ref="AL21:AO21"/>
    <mergeCell ref="N20:Q20"/>
    <mergeCell ref="R20:U20"/>
    <mergeCell ref="V20:Y20"/>
    <mergeCell ref="Z20:AC20"/>
    <mergeCell ref="AD20:AG20"/>
    <mergeCell ref="AD22:AG22"/>
    <mergeCell ref="AH22:AK22"/>
    <mergeCell ref="AL22:AO22"/>
    <mergeCell ref="B23:I23"/>
    <mergeCell ref="J23:M23"/>
    <mergeCell ref="N23:Q23"/>
    <mergeCell ref="R23:U23"/>
    <mergeCell ref="V23:Y23"/>
    <mergeCell ref="Z23:AC23"/>
    <mergeCell ref="AD23:AG23"/>
    <mergeCell ref="AH23:AK23"/>
    <mergeCell ref="AL23:AO23"/>
    <mergeCell ref="J22:M22"/>
    <mergeCell ref="N22:Q22"/>
    <mergeCell ref="R22:U22"/>
    <mergeCell ref="V22:Y22"/>
    <mergeCell ref="Z22:AC22"/>
    <mergeCell ref="Z24:AC24"/>
    <mergeCell ref="AD24:AG24"/>
    <mergeCell ref="AH24:AK24"/>
    <mergeCell ref="AL24:AO24"/>
    <mergeCell ref="B30:I30"/>
    <mergeCell ref="J30:M30"/>
    <mergeCell ref="N30:Q30"/>
    <mergeCell ref="R30:U30"/>
    <mergeCell ref="V30:Y30"/>
    <mergeCell ref="Z30:AC30"/>
    <mergeCell ref="AD30:AG30"/>
    <mergeCell ref="AH30:AK30"/>
    <mergeCell ref="AL30:AO30"/>
    <mergeCell ref="B25:I25"/>
    <mergeCell ref="B26:I26"/>
    <mergeCell ref="B27:I27"/>
    <mergeCell ref="B24:I24"/>
    <mergeCell ref="J24:M24"/>
    <mergeCell ref="N24:Q24"/>
    <mergeCell ref="R24:U24"/>
    <mergeCell ref="V24:Y24"/>
    <mergeCell ref="B28:I28"/>
    <mergeCell ref="B29:I29"/>
    <mergeCell ref="J25:M25"/>
    <mergeCell ref="AH31:AK31"/>
    <mergeCell ref="AL31:AO31"/>
    <mergeCell ref="B32:I32"/>
    <mergeCell ref="J32:M32"/>
    <mergeCell ref="N32:Q32"/>
    <mergeCell ref="R32:U32"/>
    <mergeCell ref="V32:Y32"/>
    <mergeCell ref="Z32:AC32"/>
    <mergeCell ref="AD32:AG32"/>
    <mergeCell ref="AH32:AK32"/>
    <mergeCell ref="AL32:AO32"/>
    <mergeCell ref="B31:I31"/>
    <mergeCell ref="J31:M31"/>
    <mergeCell ref="N31:Q31"/>
    <mergeCell ref="R31:U31"/>
    <mergeCell ref="V31:Y31"/>
    <mergeCell ref="AL33:AO33"/>
    <mergeCell ref="V35:Y35"/>
    <mergeCell ref="Z35:AC35"/>
    <mergeCell ref="AD35:AG35"/>
    <mergeCell ref="B33:I33"/>
    <mergeCell ref="J33:M33"/>
    <mergeCell ref="N33:Q33"/>
    <mergeCell ref="R33:U33"/>
    <mergeCell ref="V33:Y33"/>
    <mergeCell ref="AL35:AO35"/>
    <mergeCell ref="J42:Q42"/>
    <mergeCell ref="B40:I40"/>
    <mergeCell ref="J40:M40"/>
    <mergeCell ref="N40:Q40"/>
    <mergeCell ref="R40:U40"/>
    <mergeCell ref="V40:Y40"/>
    <mergeCell ref="Z33:AC33"/>
    <mergeCell ref="AD33:AG33"/>
    <mergeCell ref="AH33:AK33"/>
    <mergeCell ref="B37:I37"/>
    <mergeCell ref="B36:I36"/>
    <mergeCell ref="J26:M26"/>
    <mergeCell ref="J27:M27"/>
    <mergeCell ref="J28:M28"/>
    <mergeCell ref="J29:M29"/>
    <mergeCell ref="Z40:AC40"/>
    <mergeCell ref="AD40:AG40"/>
    <mergeCell ref="Z31:AC31"/>
    <mergeCell ref="AD31:AG31"/>
    <mergeCell ref="AH25:AK25"/>
    <mergeCell ref="AH27:AK27"/>
    <mergeCell ref="AH29:AK29"/>
    <mergeCell ref="J37:M37"/>
    <mergeCell ref="N37:Q37"/>
    <mergeCell ref="R37:U37"/>
    <mergeCell ref="V37:Y37"/>
    <mergeCell ref="AH35:AK35"/>
    <mergeCell ref="J36:M36"/>
    <mergeCell ref="N36:Q36"/>
    <mergeCell ref="R36:U36"/>
    <mergeCell ref="V36:Y36"/>
    <mergeCell ref="Z36:AC36"/>
    <mergeCell ref="AD36:AG36"/>
    <mergeCell ref="AH36:AK36"/>
    <mergeCell ref="AH38:AK38"/>
    <mergeCell ref="AL25:AO25"/>
    <mergeCell ref="N26:Q26"/>
    <mergeCell ref="R26:U26"/>
    <mergeCell ref="V26:Y26"/>
    <mergeCell ref="Z26:AC26"/>
    <mergeCell ref="AD26:AG26"/>
    <mergeCell ref="AH26:AK26"/>
    <mergeCell ref="AL26:AO26"/>
    <mergeCell ref="N25:Q25"/>
    <mergeCell ref="R25:U25"/>
    <mergeCell ref="V25:Y25"/>
    <mergeCell ref="Z25:AC25"/>
    <mergeCell ref="AD25:AG25"/>
    <mergeCell ref="AL27:AO27"/>
    <mergeCell ref="N28:Q28"/>
    <mergeCell ref="R28:U28"/>
    <mergeCell ref="V28:Y28"/>
    <mergeCell ref="Z28:AC28"/>
    <mergeCell ref="AD28:AG28"/>
    <mergeCell ref="AH28:AK28"/>
    <mergeCell ref="AL28:AO28"/>
    <mergeCell ref="N27:Q27"/>
    <mergeCell ref="R27:U27"/>
    <mergeCell ref="V27:Y27"/>
    <mergeCell ref="Z27:AC27"/>
    <mergeCell ref="AD27:AG27"/>
    <mergeCell ref="AL29:AO29"/>
    <mergeCell ref="R42:AO42"/>
    <mergeCell ref="B34:I34"/>
    <mergeCell ref="J34:M34"/>
    <mergeCell ref="N34:Q34"/>
    <mergeCell ref="R34:U34"/>
    <mergeCell ref="V34:Y34"/>
    <mergeCell ref="Z34:AC34"/>
    <mergeCell ref="AD34:AG34"/>
    <mergeCell ref="AH34:AK34"/>
    <mergeCell ref="AL34:AO34"/>
    <mergeCell ref="B35:I35"/>
    <mergeCell ref="J35:M35"/>
    <mergeCell ref="N35:Q35"/>
    <mergeCell ref="R35:U35"/>
    <mergeCell ref="N29:Q29"/>
    <mergeCell ref="R29:U29"/>
    <mergeCell ref="V29:Y29"/>
    <mergeCell ref="Z29:AC29"/>
    <mergeCell ref="AD29:AG29"/>
    <mergeCell ref="AH40:AK40"/>
    <mergeCell ref="AL40:AO40"/>
    <mergeCell ref="B42:I42"/>
    <mergeCell ref="AL38:AO38"/>
    <mergeCell ref="AL36:AO36"/>
    <mergeCell ref="B4:AN4"/>
    <mergeCell ref="B5:AN5"/>
    <mergeCell ref="B8:M14"/>
    <mergeCell ref="Z39:AC39"/>
    <mergeCell ref="AD39:AG39"/>
    <mergeCell ref="AH39:AK39"/>
    <mergeCell ref="AL39:AO39"/>
    <mergeCell ref="B39:I39"/>
    <mergeCell ref="J39:M39"/>
    <mergeCell ref="N39:Q39"/>
    <mergeCell ref="R39:U39"/>
    <mergeCell ref="V39:Y39"/>
    <mergeCell ref="Z37:AC37"/>
    <mergeCell ref="AD37:AG37"/>
    <mergeCell ref="AH37:AK37"/>
    <mergeCell ref="AL37:AO37"/>
    <mergeCell ref="B38:I38"/>
    <mergeCell ref="J38:M38"/>
    <mergeCell ref="N38:Q38"/>
    <mergeCell ref="R38:U38"/>
    <mergeCell ref="V38:Y38"/>
    <mergeCell ref="Z38:AC38"/>
    <mergeCell ref="AD38:AG38"/>
  </mergeCells>
  <phoneticPr fontId="0" type="noConversion"/>
  <hyperlinks>
    <hyperlink ref="I2" location="'1- PROBLEMA Y O NECESIDAD'!A1" display="INICIO" xr:uid="{00000000-0004-0000-0A00-000000000000}"/>
    <hyperlink ref="I2:J2" location="'LEAN CANVAS '!A1" display="REGRESAR AL INICIO" xr:uid="{00000000-0004-0000-0A00-000001000000}"/>
  </hyperlinks>
  <pageMargins left="0.31496062992125984" right="0.31496062992125984" top="0.74803149606299213" bottom="0.15748031496062992" header="0.31496062992125984" footer="0.31496062992125984"/>
  <pageSetup paperSize="122" scale="40"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249977111117893"/>
  </sheetPr>
  <dimension ref="A2:B10"/>
  <sheetViews>
    <sheetView zoomScale="90" zoomScaleNormal="90" workbookViewId="0">
      <selection activeCell="B12" sqref="B12"/>
    </sheetView>
  </sheetViews>
  <sheetFormatPr baseColWidth="10" defaultColWidth="11.42578125" defaultRowHeight="20.25" x14ac:dyDescent="0.3"/>
  <cols>
    <col min="1" max="1" width="28.140625" style="6" bestFit="1" customWidth="1"/>
    <col min="2" max="2" width="113.42578125" style="5" customWidth="1"/>
    <col min="3" max="16384" width="11.42578125" style="5"/>
  </cols>
  <sheetData>
    <row r="2" spans="1:2" ht="82.5" customHeight="1" x14ac:dyDescent="0.3">
      <c r="A2" s="17" t="s">
        <v>22</v>
      </c>
      <c r="B2" s="16" t="str">
        <f>+'1- PROBLEMA Y O NECESIDAD'!B17</f>
        <v>El Orientador evalua este aspecto y decide si el Proyecto pasa a la siguiente ETAPA.</v>
      </c>
    </row>
    <row r="3" spans="1:2" ht="82.5" customHeight="1" x14ac:dyDescent="0.3">
      <c r="A3" s="17" t="str">
        <f>+'2- QUIEN ES EL PROTAGONISTA'!$C$4</f>
        <v>2- QUIEN ES EL PROTAGONISTA</v>
      </c>
      <c r="B3" s="16" t="str">
        <f>+'2- QUIEN ES EL PROTAGONISTA'!$C$17</f>
        <v>El Orientador evalua este aspecto y decide si el Proyecto pasa a la siguiente ETAPA.</v>
      </c>
    </row>
    <row r="4" spans="1:2" ht="82.5" customHeight="1" x14ac:dyDescent="0.3">
      <c r="A4" s="17" t="str">
        <f>+'3- PROPUESTA UNICA DE VALOR'!B4</f>
        <v>3- PROPUESTA ÚNICA DE VALOR  - CONCEPTO INNOVADOR</v>
      </c>
      <c r="B4" s="16" t="str">
        <f>+'3- PROPUESTA UNICA DE VALOR'!B25</f>
        <v>El Orientador evalua este aspecto y decide si el Proyecto pasa a la siguiente ETAPA.</v>
      </c>
    </row>
    <row r="5" spans="1:2" ht="82.5" customHeight="1" x14ac:dyDescent="0.3">
      <c r="A5" s="17" t="str">
        <f>+'4- VENTAJA DIFERENCIAL'!B4</f>
        <v>4- VENTAJA DIFERENCIAL</v>
      </c>
      <c r="B5" s="16" t="str">
        <f>+'4- VENTAJA DIFERENCIAL'!B15</f>
        <v>El Orientador evalua este aspecto y decide si el Proyecto pasa a la siguiente ETAPA.</v>
      </c>
    </row>
    <row r="6" spans="1:2" ht="82.5" customHeight="1" x14ac:dyDescent="0.3">
      <c r="A6" s="17" t="str">
        <f>+'5- CUAL ES MI SOLUCIÓN'!D4</f>
        <v>5- ¿CUAL ES MI SOLUCIÓN?</v>
      </c>
      <c r="B6" s="16" t="str">
        <f>+'5- CUAL ES MI SOLUCIÓN'!D14</f>
        <v>El Orientador evalua este aspecto y decide si el Proyecto pasa a la siguiente ETAPA.</v>
      </c>
    </row>
    <row r="7" spans="1:2" ht="82.5" customHeight="1" x14ac:dyDescent="0.3">
      <c r="A7" s="18" t="str">
        <f>+'6- CANALES'!B4</f>
        <v>6- CANALES - ¿CUAL ES EL FUTURO DE MI NEGOCIO?</v>
      </c>
      <c r="B7" s="16" t="str">
        <f>+'6- CANALES'!B26</f>
        <v>El Orientador evalua este aspecto y decide si el Proyecto pasa a la siguiente ETAPA.</v>
      </c>
    </row>
    <row r="8" spans="1:2" ht="82.5" customHeight="1" x14ac:dyDescent="0.3">
      <c r="A8" s="17" t="str">
        <f>+'7- ESTRUCTURA DE COSTOS'!B4</f>
        <v>7- ESTRUCTURA DE COSTOS</v>
      </c>
      <c r="B8" s="16" t="s">
        <v>121</v>
      </c>
    </row>
    <row r="9" spans="1:2" ht="82.5" customHeight="1" x14ac:dyDescent="0.3">
      <c r="A9" s="17" t="str">
        <f>+'8- FUENTES DE INGRESOS'!B4</f>
        <v>8- FUENTES DE INGRESOS</v>
      </c>
      <c r="B9" s="16" t="str">
        <f>+'8- FUENTES DE INGRESOS'!B19</f>
        <v>El Orientador evalua este aspecto y decide si el Proyecto pasa a la siguiente ETAPA.</v>
      </c>
    </row>
    <row r="10" spans="1:2" ht="82.5" customHeight="1" x14ac:dyDescent="0.3">
      <c r="A10" s="17" t="str">
        <f>+'9- METRICAS CLAVE'!B4</f>
        <v>9- MÉTRICAS CLAVE</v>
      </c>
      <c r="B10" s="16" t="s">
        <v>121</v>
      </c>
    </row>
  </sheetData>
  <sheetProtection sheet="1" objects="1" scenarios="1"/>
  <pageMargins left="0.19685039370078741" right="0.11811023622047245" top="0.15748031496062992" bottom="0.15748031496062992" header="0" footer="0"/>
  <pageSetup scale="65"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AD41E6-253F-49FF-91E8-7D2187AD835E}">
  <dimension ref="A1"/>
  <sheetViews>
    <sheetView workbookViewId="0"/>
  </sheetViews>
  <sheetFormatPr baseColWidth="10" defaultRowHeight="15" x14ac:dyDescent="0.25"/>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12:S26"/>
  <sheetViews>
    <sheetView zoomScale="60" zoomScaleNormal="60" workbookViewId="0">
      <selection activeCell="B20" sqref="B20:I20"/>
    </sheetView>
  </sheetViews>
  <sheetFormatPr baseColWidth="10" defaultColWidth="11.42578125" defaultRowHeight="16.5" x14ac:dyDescent="0.3"/>
  <cols>
    <col min="1" max="1" width="11.42578125" style="1"/>
    <col min="2" max="2" width="39.28515625" style="1" customWidth="1"/>
    <col min="3" max="8" width="11.42578125" style="1"/>
    <col min="9" max="9" width="15" style="1" customWidth="1"/>
    <col min="10" max="10" width="15.7109375" style="1" customWidth="1"/>
    <col min="11" max="11" width="16" style="1" customWidth="1"/>
    <col min="12" max="15" width="11.42578125" style="1"/>
    <col min="16" max="16" width="10" style="1" customWidth="1"/>
    <col min="17" max="17" width="12.42578125" style="1" customWidth="1"/>
    <col min="18" max="18" width="7" style="1" customWidth="1"/>
    <col min="19" max="19" width="22" style="1" customWidth="1"/>
    <col min="20" max="16384" width="11.42578125" style="1"/>
  </cols>
  <sheetData>
    <row r="12" spans="2:19" ht="17.25" thickBot="1" x14ac:dyDescent="0.35"/>
    <row r="13" spans="2:19" ht="41.25" customHeight="1" thickBot="1" x14ac:dyDescent="0.55000000000000004">
      <c r="B13" s="335" t="s">
        <v>7</v>
      </c>
      <c r="C13" s="336"/>
      <c r="D13" s="336"/>
      <c r="E13" s="337"/>
      <c r="F13" s="338"/>
      <c r="G13" s="338"/>
      <c r="H13" s="338"/>
      <c r="I13" s="338"/>
      <c r="J13" s="339"/>
      <c r="K13" s="335" t="s">
        <v>74</v>
      </c>
      <c r="L13" s="336"/>
      <c r="M13" s="336"/>
      <c r="N13" s="336"/>
      <c r="O13" s="336"/>
      <c r="P13" s="336"/>
      <c r="Q13" s="337"/>
      <c r="R13" s="338"/>
      <c r="S13" s="339"/>
    </row>
    <row r="14" spans="2:19" ht="41.25" customHeight="1" thickBot="1" x14ac:dyDescent="0.55000000000000004">
      <c r="B14" s="335" t="s">
        <v>9</v>
      </c>
      <c r="C14" s="336"/>
      <c r="D14" s="336"/>
      <c r="E14" s="337"/>
      <c r="F14" s="338"/>
      <c r="G14" s="338"/>
      <c r="H14" s="338"/>
      <c r="I14" s="338"/>
      <c r="J14" s="339"/>
      <c r="K14" s="340" t="s">
        <v>75</v>
      </c>
      <c r="L14" s="341"/>
      <c r="M14" s="341"/>
      <c r="N14" s="342"/>
      <c r="O14" s="338"/>
      <c r="P14" s="338"/>
      <c r="Q14" s="338"/>
      <c r="R14" s="338"/>
      <c r="S14" s="339"/>
    </row>
    <row r="15" spans="2:19" ht="41.25" customHeight="1" thickBot="1" x14ac:dyDescent="0.55000000000000004">
      <c r="B15" s="335" t="s">
        <v>76</v>
      </c>
      <c r="C15" s="336"/>
      <c r="D15" s="336"/>
      <c r="E15" s="337"/>
      <c r="F15" s="338"/>
      <c r="G15" s="338"/>
      <c r="H15" s="338"/>
      <c r="I15" s="338"/>
      <c r="J15" s="339"/>
      <c r="K15" s="340" t="s">
        <v>77</v>
      </c>
      <c r="L15" s="341"/>
      <c r="M15" s="341"/>
      <c r="N15" s="342"/>
      <c r="O15" s="338"/>
      <c r="P15" s="338"/>
      <c r="Q15" s="338"/>
      <c r="R15" s="338"/>
      <c r="S15" s="339"/>
    </row>
    <row r="16" spans="2:19" ht="41.25" customHeight="1" x14ac:dyDescent="0.5">
      <c r="B16" s="10"/>
      <c r="C16" s="10"/>
      <c r="D16" s="10"/>
      <c r="E16" s="10"/>
      <c r="F16" s="10"/>
      <c r="G16" s="10"/>
      <c r="H16" s="10"/>
      <c r="I16" s="10"/>
      <c r="J16" s="10"/>
      <c r="K16" s="10"/>
      <c r="L16" s="10"/>
      <c r="M16" s="10"/>
      <c r="N16" s="10"/>
      <c r="O16" s="10"/>
      <c r="P16" s="10"/>
      <c r="Q16" s="10"/>
      <c r="R16" s="10"/>
      <c r="S16" s="10"/>
    </row>
    <row r="17" spans="2:19" ht="41.25" customHeight="1" thickBot="1" x14ac:dyDescent="0.55000000000000004">
      <c r="B17" s="9"/>
      <c r="C17" s="9"/>
      <c r="D17" s="9"/>
      <c r="E17" s="10"/>
      <c r="F17" s="10"/>
      <c r="G17" s="10"/>
      <c r="H17" s="10"/>
      <c r="I17" s="10"/>
      <c r="J17" s="10"/>
      <c r="K17" s="11"/>
      <c r="L17" s="11"/>
      <c r="M17" s="11"/>
      <c r="N17" s="11"/>
      <c r="O17" s="10"/>
      <c r="P17" s="10"/>
      <c r="Q17" s="10"/>
      <c r="R17" s="10"/>
      <c r="S17" s="10"/>
    </row>
    <row r="18" spans="2:19" ht="54" customHeight="1" thickBot="1" x14ac:dyDescent="0.7">
      <c r="B18" s="343" t="s">
        <v>78</v>
      </c>
      <c r="C18" s="344"/>
      <c r="D18" s="344"/>
      <c r="E18" s="344"/>
      <c r="F18" s="344"/>
      <c r="G18" s="344"/>
      <c r="H18" s="344"/>
      <c r="I18" s="345"/>
      <c r="J18" s="346"/>
      <c r="K18" s="346"/>
      <c r="L18" s="347"/>
      <c r="M18" s="347"/>
      <c r="N18" s="347"/>
      <c r="O18" s="347"/>
      <c r="P18" s="347"/>
      <c r="Q18" s="347"/>
      <c r="R18" s="347"/>
      <c r="S18" s="347"/>
    </row>
    <row r="19" spans="2:19" ht="17.25" thickBot="1" x14ac:dyDescent="0.35"/>
    <row r="20" spans="2:19" ht="46.5" thickBot="1" x14ac:dyDescent="0.7">
      <c r="B20" s="332" t="s">
        <v>79</v>
      </c>
      <c r="C20" s="333"/>
      <c r="D20" s="333"/>
      <c r="E20" s="333"/>
      <c r="F20" s="333"/>
      <c r="G20" s="333"/>
      <c r="H20" s="333"/>
      <c r="I20" s="334"/>
    </row>
    <row r="22" spans="2:19" ht="45.75" x14ac:dyDescent="0.65">
      <c r="B22" s="12"/>
      <c r="C22" s="12"/>
      <c r="D22" s="12"/>
      <c r="E22" s="12"/>
      <c r="F22" s="12"/>
      <c r="G22" s="12"/>
      <c r="H22" s="12"/>
      <c r="I22" s="12"/>
      <c r="J22" s="13"/>
      <c r="K22" s="13"/>
    </row>
    <row r="26" spans="2:19" x14ac:dyDescent="0.3">
      <c r="K26"/>
    </row>
  </sheetData>
  <protectedRanges>
    <protectedRange sqref="A18:T18 B20:I20 B22:I22" name="Rango2"/>
    <protectedRange sqref="A17:S17 A13:S16" name="Rango1"/>
  </protectedRanges>
  <mergeCells count="16">
    <mergeCell ref="B13:D13"/>
    <mergeCell ref="E13:J13"/>
    <mergeCell ref="K13:P13"/>
    <mergeCell ref="Q13:S13"/>
    <mergeCell ref="B14:D14"/>
    <mergeCell ref="E14:J14"/>
    <mergeCell ref="K14:N14"/>
    <mergeCell ref="O14:S14"/>
    <mergeCell ref="B20:I20"/>
    <mergeCell ref="B15:D15"/>
    <mergeCell ref="E15:J15"/>
    <mergeCell ref="K15:N15"/>
    <mergeCell ref="O15:S15"/>
    <mergeCell ref="B18:I18"/>
    <mergeCell ref="J18:K18"/>
    <mergeCell ref="L18:S18"/>
  </mergeCells>
  <hyperlinks>
    <hyperlink ref="B18:I18" location="'LEAN CANVAS '!A1" display="LEAN CANVAS " xr:uid="{00000000-0004-0000-0C00-000000000000}"/>
    <hyperlink ref="B20:I20" location="'BUSINESS PLAN '!A1" display="BUSINESS PLAN " xr:uid="{00000000-0004-0000-0C00-000001000000}"/>
  </hyperlinks>
  <pageMargins left="0.11811023622047245" right="0.11811023622047245" top="0.15748031496062992" bottom="0.15748031496062992" header="0" footer="0.31496062992125984"/>
  <pageSetup paperSize="5" scale="55" orientation="landscape"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476503-92CD-4AD7-B9F9-4CB910D05859}">
  <dimension ref="A1:A3"/>
  <sheetViews>
    <sheetView workbookViewId="0">
      <selection activeCell="A4" sqref="A4"/>
    </sheetView>
  </sheetViews>
  <sheetFormatPr baseColWidth="10" defaultRowHeight="15" x14ac:dyDescent="0.25"/>
  <cols>
    <col min="1" max="1" width="40.7109375" bestFit="1" customWidth="1"/>
  </cols>
  <sheetData>
    <row r="1" spans="1:1" x14ac:dyDescent="0.25">
      <c r="A1" t="s">
        <v>133</v>
      </c>
    </row>
    <row r="2" spans="1:1" x14ac:dyDescent="0.25">
      <c r="A2" t="s">
        <v>134</v>
      </c>
    </row>
    <row r="3" spans="1:1" x14ac:dyDescent="0.25">
      <c r="A3" t="s">
        <v>135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_dlc_DocId xmlns="71013b74-8d76-4286-9854-1c967c63d6ea">NC27WN7QDMQ6-1213215567-409653</_dlc_DocId>
    <_dlc_DocIdUrl xmlns="71013b74-8d76-4286-9854-1c967c63d6ea">
      <Url>https://sena4.sharepoint.com/teams/det/_layouts/15/DocIdRedir.aspx?ID=NC27WN7QDMQ6-1213215567-409653</Url>
      <Description>NC27WN7QDMQ6-1213215567-409653</Description>
    </_dlc_DocIdUrl>
    <TaxCatchAll xmlns="71013b74-8d76-4286-9854-1c967c63d6ea" xsi:nil="true"/>
    <lcf76f155ced4ddcb4097134ff3c332f xmlns="753d2b70-ea01-4c4d-98d7-6f3a087cc4f5">
      <Terms xmlns="http://schemas.microsoft.com/office/infopath/2007/PartnerControls"/>
    </lcf76f155ced4ddcb4097134ff3c332f>
  </documentManagement>
</p:properties>
</file>

<file path=customXml/item4.xml><?xml version="1.0" encoding="utf-8"?>
<ct:contentTypeSchema xmlns:ct="http://schemas.microsoft.com/office/2006/metadata/contentType" xmlns:ma="http://schemas.microsoft.com/office/2006/metadata/properties/metaAttributes" ct:_="" ma:_="" ma:contentTypeName="Documento" ma:contentTypeID="0x01010003F33B767A48804E99F2B22B0453E367" ma:contentTypeVersion="18" ma:contentTypeDescription="Crear nuevo documento." ma:contentTypeScope="" ma:versionID="48d09607dc337821d004483e0f95b76d">
  <xsd:schema xmlns:xsd="http://www.w3.org/2001/XMLSchema" xmlns:xs="http://www.w3.org/2001/XMLSchema" xmlns:p="http://schemas.microsoft.com/office/2006/metadata/properties" xmlns:ns1="http://schemas.microsoft.com/sharepoint/v3" xmlns:ns2="71013b74-8d76-4286-9854-1c967c63d6ea" xmlns:ns3="753d2b70-ea01-4c4d-98d7-6f3a087cc4f5" targetNamespace="http://schemas.microsoft.com/office/2006/metadata/properties" ma:root="true" ma:fieldsID="e6cc3228db478428319a95be0cdcea61" ns1:_="" ns2:_="" ns3:_="">
    <xsd:import namespace="http://schemas.microsoft.com/sharepoint/v3"/>
    <xsd:import namespace="71013b74-8d76-4286-9854-1c967c63d6ea"/>
    <xsd:import namespace="753d2b70-ea01-4c4d-98d7-6f3a087cc4f5"/>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Location" minOccurs="0"/>
                <xsd:element ref="ns3:MediaServiceOCR" minOccurs="0"/>
                <xsd:element ref="ns1:_ip_UnifiedCompliancePolicyProperties" minOccurs="0"/>
                <xsd:element ref="ns1:_ip_UnifiedCompliancePolicyUIAction" minOccurs="0"/>
                <xsd:element ref="ns3:MediaServiceEventHashCode" minOccurs="0"/>
                <xsd:element ref="ns3:MediaServiceGenerationTime" minOccurs="0"/>
                <xsd:element ref="ns3:MediaServiceAutoKeyPoints" minOccurs="0"/>
                <xsd:element ref="ns3:MediaServiceKeyPoints" minOccurs="0"/>
                <xsd:element ref="ns3:MediaLengthInSecond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9" nillable="true" ma:displayName="Propiedades de la Directiva de cumplimiento unificado" ma:hidden="true" ma:internalName="_ip_UnifiedCompliancePolicyProperties">
      <xsd:simpleType>
        <xsd:restriction base="dms:Note"/>
      </xsd:simpleType>
    </xsd:element>
    <xsd:element name="_ip_UnifiedCompliancePolicyUIAction" ma:index="20"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1013b74-8d76-4286-9854-1c967c63d6ea" elementFormDefault="qualified">
    <xsd:import namespace="http://schemas.microsoft.com/office/2006/documentManagement/types"/>
    <xsd:import namespace="http://schemas.microsoft.com/office/infopath/2007/PartnerControls"/>
    <xsd:element name="_dlc_DocId" ma:index="8" nillable="true" ma:displayName="Valor de Id. de documento" ma:description="El valor del identificador de documento asignado a este elemento." ma:internalName="_dlc_DocId" ma:readOnly="true">
      <xsd:simpleType>
        <xsd:restriction base="dms:Text"/>
      </xsd:simpleType>
    </xsd:element>
    <xsd:element name="_dlc_DocIdUrl" ma:index="9"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1"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les de uso compartido" ma:description="" ma:internalName="SharedWithDetails" ma:readOnly="true">
      <xsd:simpleType>
        <xsd:restriction base="dms:Note">
          <xsd:maxLength value="255"/>
        </xsd:restriction>
      </xsd:simpleType>
    </xsd:element>
    <xsd:element name="TaxCatchAll" ma:index="28" nillable="true" ma:displayName="Taxonomy Catch All Column" ma:hidden="true" ma:list="{a28fce42-a017-49a7-889c-171de4cbc568}" ma:internalName="TaxCatchAll" ma:showField="CatchAllData" ma:web="71013b74-8d76-4286-9854-1c967c63d6ea">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53d2b70-ea01-4c4d-98d7-6f3a087cc4f5" elementFormDefault="qualified">
    <xsd:import namespace="http://schemas.microsoft.com/office/2006/documentManagement/types"/>
    <xsd:import namespace="http://schemas.microsoft.com/office/infopath/2007/PartnerControls"/>
    <xsd:element name="MediaServiceMetadata" ma:index="13" nillable="true" ma:displayName="MediaServiceMetadata" ma:description="" ma:hidden="true" ma:internalName="MediaServiceMetadata" ma:readOnly="true">
      <xsd:simpleType>
        <xsd:restriction base="dms:Note"/>
      </xsd:simpleType>
    </xsd:element>
    <xsd:element name="MediaServiceFastMetadata" ma:index="14" nillable="true" ma:displayName="MediaServiceFastMetadata" ma:description="" ma:hidden="true" ma:internalName="MediaServiceFastMetadata" ma:readOnly="true">
      <xsd:simpleType>
        <xsd:restriction base="dms:Note"/>
      </xsd:simpleType>
    </xsd:element>
    <xsd:element name="MediaServiceDateTaken" ma:index="15" nillable="true" ma:displayName="MediaServiceDateTaken" ma:description="" ma:hidden="true" ma:internalName="MediaServiceDateTaken" ma:readOnly="true">
      <xsd:simpleType>
        <xsd:restriction base="dms:Text"/>
      </xsd:simpleType>
    </xsd:element>
    <xsd:element name="MediaServiceAutoTags" ma:index="16" nillable="true" ma:displayName="MediaServiceAutoTags" ma:description="" ma:internalName="MediaServiceAutoTags" ma:readOnly="true">
      <xsd:simpleType>
        <xsd:restriction base="dms:Text"/>
      </xsd:simpleType>
    </xsd:element>
    <xsd:element name="MediaServiceLocation" ma:index="17" nillable="true" ma:displayName="MediaServiceLocation" ma:description="" ma:internalName="MediaServiceLocation" ma:readOnly="true">
      <xsd:simpleType>
        <xsd:restriction base="dms:Text"/>
      </xsd:simpleType>
    </xsd:element>
    <xsd:element name="MediaServiceOCR" ma:index="18" nillable="true" ma:displayName="MediaServiceOCR" ma:internalName="MediaServiceOCR" ma:readOnly="true">
      <xsd:simpleType>
        <xsd:restriction base="dms:Note">
          <xsd:maxLength value="255"/>
        </xsd:restriction>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AutoKeyPoints" ma:index="23" nillable="true" ma:displayName="MediaServiceAutoKeyPoints" ma:hidden="true" ma:internalName="MediaServiceAutoKeyPoints" ma:readOnly="true">
      <xsd:simpleType>
        <xsd:restriction base="dms:Note"/>
      </xsd:simpleType>
    </xsd:element>
    <xsd:element name="MediaServiceKeyPoints" ma:index="24" nillable="true" ma:displayName="KeyPoints" ma:internalName="MediaServiceKeyPoints" ma:readOnly="true">
      <xsd:simpleType>
        <xsd:restriction base="dms:Note">
          <xsd:maxLength value="255"/>
        </xsd:restriction>
      </xsd:simpleType>
    </xsd:element>
    <xsd:element name="MediaLengthInSeconds" ma:index="25" nillable="true" ma:displayName="Length (seconds)" ma:internalName="MediaLengthInSeconds" ma:readOnly="true">
      <xsd:simpleType>
        <xsd:restriction base="dms:Unknown"/>
      </xsd:simpleType>
    </xsd:element>
    <xsd:element name="lcf76f155ced4ddcb4097134ff3c332f" ma:index="27" nillable="true" ma:taxonomy="true" ma:internalName="lcf76f155ced4ddcb4097134ff3c332f" ma:taxonomyFieldName="MediaServiceImageTags" ma:displayName="Etiquetas de imagen"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52DA64F-78F5-4183-8A95-2544B658B534}">
  <ds:schemaRefs>
    <ds:schemaRef ds:uri="http://schemas.microsoft.com/sharepoint/v3/contenttype/forms"/>
  </ds:schemaRefs>
</ds:datastoreItem>
</file>

<file path=customXml/itemProps2.xml><?xml version="1.0" encoding="utf-8"?>
<ds:datastoreItem xmlns:ds="http://schemas.openxmlformats.org/officeDocument/2006/customXml" ds:itemID="{198A8068-ACD1-497E-AADC-56A353F52A26}">
  <ds:schemaRefs>
    <ds:schemaRef ds:uri="http://schemas.microsoft.com/sharepoint/events"/>
  </ds:schemaRefs>
</ds:datastoreItem>
</file>

<file path=customXml/itemProps3.xml><?xml version="1.0" encoding="utf-8"?>
<ds:datastoreItem xmlns:ds="http://schemas.openxmlformats.org/officeDocument/2006/customXml" ds:itemID="{4B1EB0DC-BDFD-4079-8F98-514A32859AD4}">
  <ds:schemaRefs>
    <ds:schemaRef ds:uri="http://schemas.microsoft.com/office/2006/metadata/properties"/>
    <ds:schemaRef ds:uri="http://schemas.microsoft.com/office/infopath/2007/PartnerControls"/>
    <ds:schemaRef ds:uri="http://schemas.microsoft.com/sharepoint/v3"/>
    <ds:schemaRef ds:uri="71013b74-8d76-4286-9854-1c967c63d6ea"/>
    <ds:schemaRef ds:uri="753d2b70-ea01-4c4d-98d7-6f3a087cc4f5"/>
  </ds:schemaRefs>
</ds:datastoreItem>
</file>

<file path=customXml/itemProps4.xml><?xml version="1.0" encoding="utf-8"?>
<ds:datastoreItem xmlns:ds="http://schemas.openxmlformats.org/officeDocument/2006/customXml" ds:itemID="{7D980677-24F4-4FF3-B8D0-11B94013F3B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71013b74-8d76-4286-9854-1c967c63d6ea"/>
    <ds:schemaRef ds:uri="753d2b70-ea01-4c4d-98d7-6f3a087cc4f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15</vt:i4>
      </vt:variant>
    </vt:vector>
  </HeadingPairs>
  <TitlesOfParts>
    <vt:vector size="15" baseType="lpstr">
      <vt:lpstr>Formulario</vt:lpstr>
      <vt:lpstr>LEAN CANVAS </vt:lpstr>
      <vt:lpstr>1- PROBLEMA Y O NECESIDAD</vt:lpstr>
      <vt:lpstr>2- QUIEN ES EL PROTAGONISTA</vt:lpstr>
      <vt:lpstr>3- PROPUESTA UNICA DE VALOR</vt:lpstr>
      <vt:lpstr>4- VENTAJA DIFERENCIAL</vt:lpstr>
      <vt:lpstr>5- CUAL ES MI SOLUCIÓN</vt:lpstr>
      <vt:lpstr>6- CANALES</vt:lpstr>
      <vt:lpstr>7- ESTRUCTURA DE COSTOS</vt:lpstr>
      <vt:lpstr>8- FUENTES DE INGRESOS</vt:lpstr>
      <vt:lpstr>9- METRICAS CLAVE</vt:lpstr>
      <vt:lpstr>OBSERVACIONES ASESOR</vt:lpstr>
      <vt:lpstr>Hoja2</vt:lpstr>
      <vt:lpstr>CONSOLIDADO FINAL</vt:lpstr>
      <vt:lpstr>Hoja1</vt:lpstr>
    </vt:vector>
  </TitlesOfParts>
  <Manager/>
  <Company>Toshiba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JORGE</dc:creator>
  <cp:keywords/>
  <dc:description/>
  <cp:lastModifiedBy>Wp: 310 691 4346 renovar</cp:lastModifiedBy>
  <cp:revision/>
  <cp:lastPrinted>2025-03-29T18:25:39Z</cp:lastPrinted>
  <dcterms:created xsi:type="dcterms:W3CDTF">2010-10-31T23:38:13Z</dcterms:created>
  <dcterms:modified xsi:type="dcterms:W3CDTF">2026-07-08T23:34:38Z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ublishingExpirationDate">
    <vt:lpwstr/>
  </property>
  <property fmtid="{D5CDD505-2E9C-101B-9397-08002B2CF9AE}" pid="3" name="PublishingStartDate">
    <vt:lpwstr/>
  </property>
  <property fmtid="{D5CDD505-2E9C-101B-9397-08002B2CF9AE}" pid="4" name="ContentTypeId">
    <vt:lpwstr>0x01010003F33B767A48804E99F2B22B0453E367</vt:lpwstr>
  </property>
  <property fmtid="{D5CDD505-2E9C-101B-9397-08002B2CF9AE}" pid="5" name="_dlc_DocIdItemGuid">
    <vt:lpwstr>70456217-3509-493d-ac0d-d16ce8704716</vt:lpwstr>
  </property>
  <property fmtid="{D5CDD505-2E9C-101B-9397-08002B2CF9AE}" pid="6" name="MSIP_Label_1299739c-ad3d-4908-806e-4d91151a6e13_Enabled">
    <vt:lpwstr>true</vt:lpwstr>
  </property>
  <property fmtid="{D5CDD505-2E9C-101B-9397-08002B2CF9AE}" pid="7" name="MSIP_Label_1299739c-ad3d-4908-806e-4d91151a6e13_SetDate">
    <vt:lpwstr>2023-03-03T21:24:57Z</vt:lpwstr>
  </property>
  <property fmtid="{D5CDD505-2E9C-101B-9397-08002B2CF9AE}" pid="8" name="MSIP_Label_1299739c-ad3d-4908-806e-4d91151a6e13_Method">
    <vt:lpwstr>Standard</vt:lpwstr>
  </property>
  <property fmtid="{D5CDD505-2E9C-101B-9397-08002B2CF9AE}" pid="9" name="MSIP_Label_1299739c-ad3d-4908-806e-4d91151a6e13_Name">
    <vt:lpwstr>All Employees (Unrestricted)</vt:lpwstr>
  </property>
  <property fmtid="{D5CDD505-2E9C-101B-9397-08002B2CF9AE}" pid="10" name="MSIP_Label_1299739c-ad3d-4908-806e-4d91151a6e13_SiteId">
    <vt:lpwstr>cbc2c381-2f2e-4d93-91d1-506c9316ace7</vt:lpwstr>
  </property>
  <property fmtid="{D5CDD505-2E9C-101B-9397-08002B2CF9AE}" pid="11" name="MSIP_Label_1299739c-ad3d-4908-806e-4d91151a6e13_ActionId">
    <vt:lpwstr>6e0e921d-5bd7-4936-84fd-83ad61bee895</vt:lpwstr>
  </property>
  <property fmtid="{D5CDD505-2E9C-101B-9397-08002B2CF9AE}" pid="12" name="MSIP_Label_1299739c-ad3d-4908-806e-4d91151a6e13_ContentBits">
    <vt:lpwstr>0</vt:lpwstr>
  </property>
  <property fmtid="{D5CDD505-2E9C-101B-9397-08002B2CF9AE}" pid="13" name="MediaServiceImageTags">
    <vt:lpwstr/>
  </property>
  <property fmtid="{D5CDD505-2E9C-101B-9397-08002B2CF9AE}" pid="14" name="MSIP_Label_defa4170-0d19-0005-0004-bc88714345d2_Enabled">
    <vt:lpwstr>true</vt:lpwstr>
  </property>
  <property fmtid="{D5CDD505-2E9C-101B-9397-08002B2CF9AE}" pid="15" name="MSIP_Label_defa4170-0d19-0005-0004-bc88714345d2_SetDate">
    <vt:lpwstr>2026-05-01T15:31:08Z</vt:lpwstr>
  </property>
  <property fmtid="{D5CDD505-2E9C-101B-9397-08002B2CF9AE}" pid="16" name="MSIP_Label_defa4170-0d19-0005-0004-bc88714345d2_Method">
    <vt:lpwstr>Standard</vt:lpwstr>
  </property>
  <property fmtid="{D5CDD505-2E9C-101B-9397-08002B2CF9AE}" pid="17" name="MSIP_Label_defa4170-0d19-0005-0004-bc88714345d2_Name">
    <vt:lpwstr>defa4170-0d19-0005-0004-bc88714345d2</vt:lpwstr>
  </property>
  <property fmtid="{D5CDD505-2E9C-101B-9397-08002B2CF9AE}" pid="18" name="MSIP_Label_defa4170-0d19-0005-0004-bc88714345d2_SiteId">
    <vt:lpwstr>d4bca4f8-bb05-487f-9ad2-95df9114d86c</vt:lpwstr>
  </property>
  <property fmtid="{D5CDD505-2E9C-101B-9397-08002B2CF9AE}" pid="19" name="MSIP_Label_defa4170-0d19-0005-0004-bc88714345d2_ActionId">
    <vt:lpwstr>9fa5c18f-63e7-4349-9362-d897e01c7fc3</vt:lpwstr>
  </property>
  <property fmtid="{D5CDD505-2E9C-101B-9397-08002B2CF9AE}" pid="20" name="MSIP_Label_defa4170-0d19-0005-0004-bc88714345d2_ContentBits">
    <vt:lpwstr>0</vt:lpwstr>
  </property>
  <property fmtid="{D5CDD505-2E9C-101B-9397-08002B2CF9AE}" pid="21" name="MSIP_Label_defa4170-0d19-0005-0004-bc88714345d2_Tag">
    <vt:lpwstr>10, 3, 0, 1</vt:lpwstr>
  </property>
</Properties>
</file>